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4D8FF01-27B8-469C-8427-06A5E09845C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alcChain>
</file>

<file path=xl/sharedStrings.xml><?xml version="1.0" encoding="utf-8"?>
<sst xmlns="http://schemas.openxmlformats.org/spreadsheetml/2006/main" count="1974" uniqueCount="726">
  <si>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</si>
  <si>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</si>
  <si>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</si>
  <si>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</si>
  <si>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</si>
  <si>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</si>
  <si>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</si>
  <si>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</si>
  <si>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</si>
  <si>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</si>
  <si>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</si>
  <si>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</si>
  <si>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</si>
  <si>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</si>
  <si>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</si>
  <si>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</si>
  <si>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</si>
  <si>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</si>
  <si>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</si>
  <si>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</si>
  <si>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</si>
  <si>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</si>
  <si>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</si>
  <si>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</si>
  <si>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</si>
  <si>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</si>
  <si>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</si>
  <si>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</si>
  <si>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</si>
  <si>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</si>
  <si>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</si>
  <si>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</si>
  <si>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</si>
  <si>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</si>
  <si>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</si>
  <si>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</si>
  <si>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</si>
  <si>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</si>
  <si>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</si>
  <si>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</si>
  <si>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</si>
  <si>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</si>
  <si>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</si>
  <si>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</si>
  <si>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</si>
  <si>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</si>
  <si>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</si>
  <si>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</si>
  <si>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</si>
  <si>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</si>
  <si>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</si>
  <si>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</si>
  <si>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</si>
  <si>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</si>
  <si>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</si>
  <si>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</si>
  <si>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</si>
  <si>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</si>
  <si>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</si>
  <si>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</si>
  <si>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</si>
  <si>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</si>
  <si>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</si>
  <si>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</si>
  <si>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</si>
  <si>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</si>
  <si>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</si>
  <si>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</si>
  <si>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</si>
  <si>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</si>
  <si>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</si>
  <si>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</si>
  <si>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</si>
  <si>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Chirikov, I; Gruzdev, I</t>
  </si>
  <si>
    <t/>
  </si>
  <si>
    <t>Chirikov, Igor; Gruzdev, Ivan</t>
  </si>
  <si>
    <t>Back in the USSR: path dependence effects in student representation in Russia</t>
  </si>
  <si>
    <t>STUDIES IN HIGHER EDUCATION</t>
  </si>
  <si>
    <t>English</t>
  </si>
  <si>
    <t>Article</t>
  </si>
  <si>
    <t>student representation; university governance; organisational change; path dependence; Russia</t>
  </si>
  <si>
    <t>This paper analyses the current state of student representation in Russia as deeply rooted in the institutional structure of the Soviet higher education system. The study traces the origins of existing institutional arrangements for student representation at the level of university governance and analyses how representation practices have been transformed in post-Soviet Russia. It combines a historical review with a qualitative analysis of the current state of the professional student union (profsoyuz studentov), which is one of the most widespread organisational forms of student representation in Russia. The data were collected through a series of 30 in-depth interviews with student activists and university administrators from four state universities in Tomsk, in addition to an analysis of documents regulating student representation.</t>
  </si>
  <si>
    <t>[Chirikov, Igor; Gruzdev, Ivan] Natl Res Univ, Higher Sch Econ, Inst Educ, Moscow, Russia</t>
  </si>
  <si>
    <t>HSE University (National Research University Higher School of Economics)</t>
  </si>
  <si>
    <t>Chirikov, I (corresponding author), Natl Res Univ, Higher Sch Econ, Inst Educ, Moscow, Russia.</t>
  </si>
  <si>
    <t>ichirikov@hse.ru</t>
  </si>
  <si>
    <t>Chirikov, Igor/F-1779-2013; Chirikov, Igor/G-8079-2015</t>
  </si>
  <si>
    <t>Chirikov, Igor/0000-0003-0542-9888</t>
  </si>
  <si>
    <t>ROUTLEDGE JOURNALS, TAYLOR &amp; FRANCIS LTD</t>
  </si>
  <si>
    <t>ABINGDON</t>
  </si>
  <si>
    <t>4 PARK SQUARE, MILTON PARK, ABINGDON OX14 4RN, OXFORDSHIRE, ENGLAND</t>
  </si>
  <si>
    <t>0307-5079</t>
  </si>
  <si>
    <t>1470-174X</t>
  </si>
  <si>
    <t>STUD HIGH EDUC</t>
  </si>
  <si>
    <t>Stud. High. Educ.</t>
  </si>
  <si>
    <t>MAR 16</t>
  </si>
  <si>
    <t>SI</t>
  </si>
  <si>
    <t>10.1080/03075079.2014.896181</t>
  </si>
  <si>
    <t>Education &amp; Educational Research</t>
  </si>
  <si>
    <t>Social Science Citation Index (SSCI)</t>
  </si>
  <si>
    <t>AG1SI</t>
  </si>
  <si>
    <t>2023-10-05</t>
  </si>
  <si>
    <t>WOS:000335196000006</t>
  </si>
  <si>
    <t>Yakovleva, N</t>
  </si>
  <si>
    <t>Yakovleva, Natalia</t>
  </si>
  <si>
    <t>Education in Post-Soviet Russia: Marketisation, Financialisation and Bureacratisation - The Case of Universities</t>
  </si>
  <si>
    <t>CRITICAL SOCIOLOGY</t>
  </si>
  <si>
    <t>education; universities; marketisation; post-Soviet Russia</t>
  </si>
  <si>
    <t>INSTITUTIONAL TRAPS</t>
  </si>
  <si>
    <t>Since the dissolution of the Soviet Union, market relations and institutions have begun vigorously penetrating not only the fields of production and services, but also the social sphere. In this text, the author reveals the contradictions implicit in the transformations that over 30 years have occurred in post-Soviet Russia in the field of education and that have seen the total marketisation of this area. As an example, the article examines Russian universities. The process of marketisation of university education has taken the direct forms of the establishment of private universities and the introduction of paid tuition in state universities, and also of changes to the administrative structures of universities, to the content of instruction programmes, and to assessment of the quality of the education received by students as well as of the outcomes of the activity both of university teachers and of the institutions as a whole.</t>
  </si>
  <si>
    <t>[Yakovleva, Natalia] Russian Acad Sci, Moscow, Russia</t>
  </si>
  <si>
    <t>Russian Academy of Sciences</t>
  </si>
  <si>
    <t>Yakovleva, N (corresponding author), Russian Acad Sci, Inst Econ, 32 Nakhimovsky Av, Moscow 117218, Russia.</t>
  </si>
  <si>
    <t>tetn@yandex.ru</t>
  </si>
  <si>
    <t>Yakovleva, Natalia/0000-0001-7839-8467</t>
  </si>
  <si>
    <t>SAGE PUBLICATIONS INC</t>
  </si>
  <si>
    <t>THOUSAND OAKS</t>
  </si>
  <si>
    <t>2455 TELLER RD, THOUSAND OAKS, CA 91320 USA</t>
  </si>
  <si>
    <t>0896-9205</t>
  </si>
  <si>
    <t>1569-1632</t>
  </si>
  <si>
    <t>CRIT SOCIOL</t>
  </si>
  <si>
    <t>Crit. Sociol.</t>
  </si>
  <si>
    <t>JUL</t>
  </si>
  <si>
    <t>4-5</t>
  </si>
  <si>
    <t>10.1177/08969205211064507</t>
  </si>
  <si>
    <t>DEC 2021</t>
  </si>
  <si>
    <t>Sociology</t>
  </si>
  <si>
    <t>1M4BE</t>
  </si>
  <si>
    <t>WOS:000738745100001</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</si>
  <si>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</si>
  <si>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</si>
  <si>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</si>
  <si>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</si>
  <si>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</si>
  <si>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</si>
  <si>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</si>
  <si>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</si>
  <si>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</si>
  <si>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</si>
  <si>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</si>
  <si>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</si>
  <si>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</si>
  <si>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</si>
  <si>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</si>
  <si>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</si>
  <si>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</si>
  <si>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</si>
  <si>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</si>
  <si>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</si>
  <si>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WOS:000278855000007</t>
  </si>
  <si>
    <t>Blayone, TJB; Mykhailenko, O; Kavtaradze, M; Kokhan, M; vanOostveen, R; Barber, W</t>
  </si>
  <si>
    <t>Blayone, Todd J. B.; Mykhailenko, Olena; Kavtaradze, Medea; Kokhan, Marianna; vanOostveen, Roland; Barber, Wendy</t>
  </si>
  <si>
    <t>Profiling the digital readiness of higher education students for transformative online learning in the post-soviet nations of Georgia and Ukraine</t>
  </si>
  <si>
    <t>INTERNATIONAL JOURNAL OF EDUCATIONAL TECHNOLOGY IN HIGHER EDUCATION</t>
  </si>
  <si>
    <t>ICT; Social constructivist; Online learning; Ukraine; Georgia; Higher education</t>
  </si>
  <si>
    <t>INTERNET SKILLS; SOCIAL MEDIA; FACEBOOK; VALIDATION; INSTRUMENT; CHALLENGES; FRAMEWORK; MOBILE; USERS</t>
  </si>
  <si>
    <t>This study profiles the digital readiness of university students in Georgia and Ukraine for fully online collaborative learning, theorized as an educational pathway to democratic transformation. The Digital Competency Profiler was used to gather data from 150 students in Georgia and 129 in Ukraine about their digital competences. The analysis grouped students into high-, medium- and low-readiness segments for 52 actions in technical, communicational, informational and computational dimensions. Findings show that large percentages of Georgian and Ukrainian students are ill-prepared for many online-learning activities, and there is generally greater readiness on mobile devices than desktops/laptops. However, large percentages of Ukrainian students appear in high-readiness segments for communicating online and using social networks. In Georgia, many students report high-readiness for technical and computational interactions. Therefore, the researchers recommend using the digital-readiness data in tandem with a well-chosen, online-learning framework to align these patterns of strengths with future educational innovation.</t>
  </si>
  <si>
    <t>[Blayone, Todd J. B.; Mykhailenko, Olena] EILAB, Oshawa, ON, Canada; [Kavtaradze, Medea] Batumi State Maritime Acad, Batumi, Georgia; [Kokhan, Marianna] Ivan Franko Natl Univ Lviv, Lvov, Ukraine; [vanOostveen, Roland; Barber, Wendy] Univ Ontario Inst Technol, Oshawa, ON, Canada</t>
  </si>
  <si>
    <t>Ministry of Education &amp; Science of Ukraine; Ivan Franko National University Lviv; Ontario Tech University</t>
  </si>
  <si>
    <t>Blayone, TJB (corresponding author), EILAB, Oshawa, ON, Canada.</t>
  </si>
  <si>
    <t>todd.blayone@collaboritsi.com</t>
  </si>
  <si>
    <t>Blayone, Todd JB/AAB-6960-2019; Kokhan, Marianna/F-8513-2019; Kokhan, Marianna/P-4335-2019; Mykhailenko, Olena/AAU-6971-2020; Blayone, Todd JB/IVH-2530-2023; vanOostveen, Roland/D-9451-2015; Kokhan, Marianna/AAE-1228-2020</t>
  </si>
  <si>
    <t>Blayone, Todd JB/0000-0001-6965-7033; Kokhan, Marianna/0000-0002-9358-2200; Kokhan, Marianna/0000-0002-9358-2200; vanOostveen, Roland/0000-0001-8767-2894;</t>
  </si>
  <si>
    <t>SPRINGER</t>
  </si>
  <si>
    <t>ONE NEW YORK PLAZA, SUITE 4600, NEW YORK, NY, UNITED STATES</t>
  </si>
  <si>
    <t>2365-9440</t>
  </si>
  <si>
    <t>INT J EDUC TECHNOL H</t>
  </si>
  <si>
    <t>Int. J. Educ. Technol. High. Educ.</t>
  </si>
  <si>
    <t>OCT 22</t>
  </si>
  <si>
    <t>10.1186/s41239-018-0119-9</t>
  </si>
  <si>
    <t>GX7KF</t>
  </si>
  <si>
    <t>gold</t>
  </si>
  <si>
    <t>WOS:000447947800001</t>
  </si>
  <si>
    <t>Maratkanov, VA</t>
  </si>
  <si>
    <t>Maratkanov, V. A.</t>
  </si>
  <si>
    <t>Historiography of the Izhevsk Weapon and Craft Schools</t>
  </si>
  <si>
    <t>EZHEGODNIK FINNO-UGORSKIKH ISSLEDOVANII-YEARBOOK OF FINNO-UGRIC STUDIES</t>
  </si>
  <si>
    <t>Russian</t>
  </si>
  <si>
    <t>the Izhevsk weapon and craft school; rental and commercial department; the student; a qualified technician; gunsmith</t>
  </si>
  <si>
    <t>The article analyses the literature on the history of the study of the Armory and craft schools. The study of the activities of these schools can be divided into three stages: pre-Soviet (pre-revolutionary), Soviet and post-Soviet (modern). The criteria for such a division are the nature of the focus of publications, quantitative and qualitative indicators of scientific development of the topic, the change in the qualification status of the researchers themselves. The author focuses on the publications of the pre-revolutionary period, which generates the most interest among modern scholars, analyses the work of historians of the Soviet period, suffering from unnecessary politicization. He notes a distinct advantage the current researchers have compared to their predecessors, namely, the expanded access to archival sources and methodological diversity. He indicates the prospects of further study of the topic of the history of the Izhevsk weapon and craft schools. The history of these educational institutions, taking into account the formed research traditions, still remains an actual historiographical and practical plot in the context of the history of both the factory city and the military-industrial complex of Imperial Russia, the system of its professional and technical education of the second half of the XIX century.</t>
  </si>
  <si>
    <t>[Maratkanov, V. A.] Udmurt State Univ, 1 Ul Univ Skaya, Izhevsk 426034, Russia</t>
  </si>
  <si>
    <t>Udmurt State University</t>
  </si>
  <si>
    <t>Maratkanov, VA (corresponding author), Udmurt State Univ, 1 Ul Univ Skaya, Izhevsk 426034, Russia.</t>
  </si>
  <si>
    <t>riabinnik@inbox.ru</t>
  </si>
  <si>
    <t>UDMURT STATE UNIV</t>
  </si>
  <si>
    <t>IZHEVSK</t>
  </si>
  <si>
    <t>UL UNIVERSITETSKAYA, 1, IZHEVSK, 426034, RUSSIA</t>
  </si>
  <si>
    <t>2224-9443</t>
  </si>
  <si>
    <t>2311-0333</t>
  </si>
  <si>
    <t>EZHEGODNIK FINNO</t>
  </si>
  <si>
    <t>Ezhegodnik Finno</t>
  </si>
  <si>
    <t>Humanities, Multidisciplinary</t>
  </si>
  <si>
    <t>Emerging Sources Citation Index (ESCI)</t>
  </si>
  <si>
    <t>Arts &amp; Humanities - Other Topics</t>
  </si>
  <si>
    <t>JE2WW</t>
  </si>
  <si>
    <t>WOS:000490556500010</t>
  </si>
  <si>
    <t>Popova, A; Daniels, H</t>
  </si>
  <si>
    <t>Employing the concept of the object in the discussion of the links between school pedagogies and individual working lives in pre- and post-Soviet Russia</t>
  </si>
  <si>
    <t>EDUCATIONAL REVIEW</t>
  </si>
  <si>
    <t>This article provides a theoretical discussion of the concept 'object' within Cultural Historical Activity Theory ( CHAT). It also introduces some of the methodological considerations that are raised in the study of the formation and transformation of objects of activity. A research project is described in which a theoretical discussion concerning the relations between the object and the subject within an activity system is progressed. The project explores the working lives of individuals in Russia before and after the fall of the soviet regime. It was discovered that school pedagogies that focused more on regulative rather than instructional discourse have succeeded better in preparing students for their working lives. Employing the concept of the object as a temporal trajectory has provided a key to understanding the subjects' personal positions and attitudes to their working lives.</t>
  </si>
  <si>
    <t>Univ Birmingham, Sch Educ, Birmingham B15 2TT, W Midlands, England</t>
  </si>
  <si>
    <t>University of Birmingham</t>
  </si>
  <si>
    <t>Popova, A (corresponding author), Univ Birmingham, Sch Educ, Birmingham B15 2TT, W Midlands, England.</t>
  </si>
  <si>
    <t>anjutapopova@yahoo.com</t>
  </si>
  <si>
    <t>CARFAX PUBLISHING</t>
  </si>
  <si>
    <t>BASINGSTOKE</t>
  </si>
  <si>
    <t>RANKINE RD, BASINGSTOKE RG24 8PR, HANTS, ENGLAND</t>
  </si>
  <si>
    <t>0013-1911</t>
  </si>
  <si>
    <t>EDUC REV</t>
  </si>
  <si>
    <t>Educ. Rev.</t>
  </si>
  <si>
    <t>JUN</t>
  </si>
  <si>
    <t>10.1080/0031910410001693272</t>
  </si>
  <si>
    <t>831SW</t>
  </si>
  <si>
    <t>WOS:000222217400009</t>
  </si>
  <si>
    <t>Campbell, AC</t>
  </si>
  <si>
    <t>Campbell, Anne C.</t>
  </si>
  <si>
    <t>How international scholarship recipients perceive their contributions to the development of their home countries: Findings from a comparative study of Georgia and Moldova</t>
  </si>
  <si>
    <t>INTERNATIONAL JOURNAL OF EDUCATIONAL DEVELOPMENT</t>
  </si>
  <si>
    <t>International educational exchange; Comparative analysis; Development; Scholarships; Higher education; Post-soviet transition</t>
  </si>
  <si>
    <t>HUMAN-CAPITAL FORMATION; BRAIN-DRAIN</t>
  </si>
  <si>
    <t>International scholarships support higher education abroad, often with the expectation that recipients will ultimately give back to their home countries. Little is known about how scholarship alumni from low- and middle-income countries view their contributions and whether activities differ between countries. By comparing Georgia and Moldova, this research indicates that employment is the central way that alumni perceive that they give back, with government positions deemed most influential. In Georgia, alumni assumed federal posts, whereas in Moldova, alumni sought positions in international organizations and businesses, resulting in differing contributions to national development. Findings aim to inform sponsored student mobility programs promoting socioeconomic development in participants' countries.</t>
  </si>
  <si>
    <t>[Campbell, Anne C.] Middlebury Inst Int Studies Monterey, Grad Sch Int Policy &amp; Management, 460 Pierce St, Monterey, CA 93940 USA</t>
  </si>
  <si>
    <t>Campbell, AC (corresponding author), Middlebury Inst Int Studies Monterey, Grad Sch Int Policy &amp; Management, 460 Pierce St, Monterey, CA 93940 USA.</t>
  </si>
  <si>
    <t>accampbell@miis.edu</t>
  </si>
  <si>
    <t>IREX (International Research &amp; Exchanges Board); United States Department of State through the Title VIII Program</t>
  </si>
  <si>
    <t>Research for this article was supported in part by a fellowship from IREX (International Research &amp; Exchanges Board) with funds provided by the United States Department of State through the Title VIII Program. Neither of these organizations is responsible for the views expressed herein.</t>
  </si>
  <si>
    <t>PERGAMON-ELSEVIER SCIENCE LTD</t>
  </si>
  <si>
    <t>OXFORD</t>
  </si>
  <si>
    <t>THE BOULEVARD, LANGFORD LANE, KIDLINGTON, OXFORD OX5 1GB, ENGLAND</t>
  </si>
  <si>
    <t>0738-0593</t>
  </si>
  <si>
    <t>1873-4871</t>
  </si>
  <si>
    <t>INT J EDUC DEV</t>
  </si>
  <si>
    <t>Int. J. Educ. Dev.</t>
  </si>
  <si>
    <t>10.1016/j.ijedudev.2017.05.004</t>
  </si>
  <si>
    <t>FB2LB</t>
  </si>
  <si>
    <t>Green Submitted</t>
  </si>
  <si>
    <t>WOS:000405974200008</t>
  </si>
  <si>
    <t>Stoliarenko, O; Stoliarenko, O; Prokopchuk, V; Zhuravlova, L; Demchenko, I; Martynets, L; Yakovliv, V</t>
  </si>
  <si>
    <t>Stoliarenko, Olena; Stoliarenko, Oksana; Prokopchuk, Viktoriia; Zhuravlova, Larysa; Demchenko, Iryna; Martynets, Liliia; Yakovliv, Volodimir</t>
  </si>
  <si>
    <t>Fostering a Values-Based Attitude towards a Person in Secondary Schools in the Post-Soviet Space</t>
  </si>
  <si>
    <t>REVISTA ROMANEASCA PENTRU EDUCATIE MULTIDIMENSIONALA</t>
  </si>
  <si>
    <t>creative potential; social activity; humanistic-oriented personality; value orientation's system; free personality's development; organizational and pedagogical conditions</t>
  </si>
  <si>
    <t>SPECIALISTS</t>
  </si>
  <si>
    <t>The article justifies the idea that a child is at the heart of educational activity. Subsequently, an educational activity aims to increase the creative potential and social activity of humane personality and recognize the priority of the free development of personality, the value of human beings and preserve their environment. Accordingly, the article aims to develop and verify the conceptual and methodological principles of the scientific and methodical system for cultivating a values-based attitude towards personality in students and introduce the technologies that will enhance their social decency. The article analyzes theoretical foundations, defines the principles and pedagogical conditions for developing the system of values-based orientations in students from the post-Soviet space on the example of Ukraine and verifies the effectiveness of these conditions experimentally. The experimental stage of the research employs the following methods to obtain the initial data: brainstorming, questionnaires, the methodology of unfinished sentences, Q-sorting, diagnosing the socio-psychological adaptation, diagnosing indicators and forms of aggression, empathic abilities, revealing the ability of effective cooperation and constructive communication, assertive behaviour (Diagnosis of accepting others, Goodwill scale, Express trust diagnostics, Express diagnostics of the level of person's social isolation); a methodology for identifying the attitude altruism-egoism of the personality, value orientations, the integral person's selfesteem, the assessment of moral development. Through all the parts of the experiment, the positive moves in learning the basic humanistic values were done in the value structure of the personality. The analysis of the data gathered during the investigation gives reasons to state, that during the experiment systematic changes of the educational process were made, the level of fostering a values-based attitude to a person among students has increased.</t>
  </si>
  <si>
    <t>[Stoliarenko, Olena] Vinnytsia Mykhailo Kotsiubynskyi State Pedag Univ, Vinnytsia, Ukraine; [Stoliarenko, Oksana] Vinnytsia Natl Tech Univ, Vinnytsia, Ukraine; [Prokopchuk, Viktoriia] Rivne State Univ Humanities, Rivne, Ukraine; [Zhuravlova, Larysa] Melitopol Bohdan Khmelnitsky State Pedag Univ, Melitopol, Ukraine; [Demchenko, Iryna] Natl Univ Life &amp; Environm Sci Ukraine, Kiev, Ukraine; [Martynets, Liliia] Luhansk Natl Agr Univ, Starobelsk, Ukraine; [Yakovliv, Volodimir] Vumitsia Mykhailo Kotsiubinskyi State Pedag Univ, Vinnitsia, Ukraine</t>
  </si>
  <si>
    <t>Ministry of Education &amp; Science of Ukraine; Vinnytsia Mykhailo Kotsiubynskyi State Pedagogical University; Ministry of Education &amp; Science of Ukraine; Vinnytsia National Technical University; Ministry of Education &amp; Science of Ukraine; Rivne State University of Humanities; Bogdan Khmelnitsky Melitopol State Pedagogical University; National University of Life &amp; Environmental Sciences of Ukraine; Ministry of Education &amp; Science of Ukraine; Volodymyr Dahl East Ukrainian National University</t>
  </si>
  <si>
    <t>Stoliarenko, O (corresponding author), Vinnytsia Mykhailo Kotsiubynskyi State Pedag Univ, Vinnytsia, Ukraine.</t>
  </si>
  <si>
    <t>olena-best@ukr.net; oksanny-81@ukr.net; prokopchuk2705vita@gmail.com; zhuravlova_larysa@mdpu.org.ua; irynadi67@gmail.com; liliamart7@gmail.com; dekykovliv576@gmail.com</t>
  </si>
  <si>
    <t>Martynets, Liliia/HJY-6235-2023; Demchenko, Iryna/E-3527-2019; Yakovliv, Volodimir/AAC-8460-2022</t>
  </si>
  <si>
    <t>Demchenko, Iryna/0000-0003-4302-7564;</t>
  </si>
  <si>
    <t>LUMEN PUBLISHING HOUSE</t>
  </si>
  <si>
    <t>IASI</t>
  </si>
  <si>
    <t>TEPES VODA, NO2, IASI, IASI, 00000, ROMANIA</t>
  </si>
  <si>
    <t>2066-7329</t>
  </si>
  <si>
    <t>2067-9270</t>
  </si>
  <si>
    <t>REV ROMANEASCA PENTR</t>
  </si>
  <si>
    <t>Rev. Romaneasca Pentru Educ. Multidimens.</t>
  </si>
  <si>
    <t>AUG</t>
  </si>
  <si>
    <t>10.18662/rrem/13.3/446</t>
  </si>
  <si>
    <t>XQ8GY</t>
  </si>
  <si>
    <t>hybrid</t>
  </si>
  <si>
    <t>WOS:000731782300010</t>
  </si>
  <si>
    <t>Gerovitch, V</t>
  </si>
  <si>
    <t>Gerovitch, Vyacheslav</t>
  </si>
  <si>
    <t>MATHEMATICAL PARADISE: PARALLEL SOCIAL INFRASTRUCTURE OF POST-WAR SOVIET MATHEMATICS</t>
  </si>
  <si>
    <t>LOGOS</t>
  </si>
  <si>
    <t>history of mathematics; moral economy; ethos; scientific community; discrimination; antisemitism</t>
  </si>
  <si>
    <t>This article examines the response of the Soviet mathematical community to the geographical restrictions, physical barriers, political and administrative pressures, and conceptual constraints that they faced from the 1950s through the 1980s. Many talented mathematicians with undesirable ethnic or political backgrounds encountered discrimination in admission to universities, employment, travel to conferences abroad, etc. The mathematical community in response created a parallel social infrastructure, which attracted young talent and provided support and motivation for researchers excluded from official institutions. That infrastructure included a network of study groups (math circles), correspondence courses, math competitions, specialized mathematical schools, free evening courses for students barred from top universities, pure math departments within applied mathematics institutions, and a network of open research seminars. A community emerged in which mathematics became a way of life, work and leisure converged, and research activity migrated from restrictive official institutions to the private spaces of family apartments or dachas. In the informal community of Soviet mathematicians, a specific moral economy operated, which relied on a network of friendly connections and on an exchange of favors. The various external constraints further strengthened personal ties, encouraged mutual help, and fostered close friendships in the community. Although excluded from elite privileges, the parallel world of Soviet mathematics cultivated an ethos of noble rejection of career ambitions, material rewards and official recognition in order to pursue the highest ideals of mathematical truth. This way of life, which opposed the bureaucratic spirit of official institutions, was often perceived by its participants as a mathematical paradise.</t>
  </si>
  <si>
    <t>[Gerovitch, Vyacheslav] MIT, Dept Math, Hist Math, 77 Massachusetts Ave, Cambridge, MA 02139 USA</t>
  </si>
  <si>
    <t>Massachusetts Institute of Technology (MIT)</t>
  </si>
  <si>
    <t>Gerovitch, V (corresponding author), MIT, Dept Math, Hist Math, 77 Massachusetts Ave, Cambridge, MA 02139 USA.</t>
  </si>
  <si>
    <t>slava@mit.edu</t>
  </si>
  <si>
    <t>GAIDAR INST ECONOMIC POLICY</t>
  </si>
  <si>
    <t>MOSCOW</t>
  </si>
  <si>
    <t>GAZETNYI PER, 5, MOSCOW, 125993, RUSSIA</t>
  </si>
  <si>
    <t>0869-5377</t>
  </si>
  <si>
    <t>LOGOS-RUSS</t>
  </si>
  <si>
    <t>Logos-Russ.</t>
  </si>
  <si>
    <t>10.22394/0869-5377-2020-2-93-123</t>
  </si>
  <si>
    <t>Philosophy</t>
  </si>
  <si>
    <t>MC5SQ</t>
  </si>
  <si>
    <t>Bronze</t>
  </si>
  <si>
    <t>WOS:000543346700004</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</si>
  <si>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</si>
  <si>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</si>
  <si>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</si>
  <si>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</si>
  <si>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</si>
  <si>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</si>
  <si>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</si>
  <si>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</si>
  <si>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</si>
  <si>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</si>
  <si>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SAGE PUBLICATIONS LTD</t>
  </si>
  <si>
    <t>LONDON</t>
  </si>
  <si>
    <t>1 OLIVERS YARD, 55 CITY ROAD, LONDON EC1Y 1SP, ENGLAND</t>
  </si>
  <si>
    <t>0392-1921</t>
  </si>
  <si>
    <t>1467-7695</t>
  </si>
  <si>
    <t>Diogenes</t>
  </si>
  <si>
    <t>NOV</t>
  </si>
  <si>
    <t>3-4</t>
  </si>
  <si>
    <t>10.1177/0392192120945611</t>
  </si>
  <si>
    <t>VJ8EH</t>
  </si>
  <si>
    <t>WOS:000633444300011</t>
  </si>
  <si>
    <t>Zagidullina, M; Fedotova, N; Antropova, V; Fedorov, V; Lebedzeva, M; Panova, E; Patrebin, A</t>
  </si>
  <si>
    <t>Zagidullina, Marina; Fedotova, Natallia; Antropova, Vera; Fedorov, Vasilii; Lebedzeva, Marina; Panova, Elena; Patrebin, Andrei</t>
  </si>
  <si>
    <t>How is journalism defined in university handbooks? A conceptual analysis of students' literature, examples of Russia and Belarus</t>
  </si>
  <si>
    <t>JOURNALISM</t>
  </si>
  <si>
    <t>Belarusian journalism education; cognitive linguistic approach; concept-analysis method; concept of journalism; definition of journalism; discourse-analysis; education; Russian journalism education; semantic quanta</t>
  </si>
  <si>
    <t>New generations of journalists get involved in their professional activity after years of studies in journalism schools or universities. Handbooks supporting their studies are rarely in the focus of researchers. However, the definition of journalism presented in such books, are usually recognised as the basis of this profession's identification. In this article, 501 Russian handbooks and 135 Belarusian student books published between 1991 and 2020 are analysed as a conceptual source of the definition of journalism. Concept-analysis (as a part of a cognitive linguistic approach) is applied to the data: each definition is interpreted as a set of 'semantic quanta' organised in the core-peripheric field ('sphere'). This helps find an implicit 'cognitive formula' of journalism in post-Soviet countries journalism education and enables to identify its dynamics and stabilisation. In Russian handbooks, journalism is represented and defined as a regular system with institutional mechanisms ('a news producing plant'), and in Belarusian student books, it is considered as individual art-literary writing ('personal creativity').</t>
  </si>
  <si>
    <t>[Zagidullina, Marina; Antropova, Vera; Fedorov, Vasilii] Chelyabinsk State Univ, Dept Journalism &amp; Mass Commun, Chelyabinsk, Russia; [Panova, Elena] Chelyabinsk State Univ, Fac Journalism, Chelyabinsk, Russia; [Zagidullina, Marina] Univ Econ &amp; Human Sci Warsaw, Warsaw, Poland; [Fedotova, Natallia; Lebedzeva, Marina] Belarusian State Univ, Dept Medial, Minsk, BELARUS; [Lebedzeva, Marina] Belarusian State Univ, Fac Journalism, Minsk, BELARUS; [Patrebin, Andrei] Belarusian State Univ, Journalism, Minsk, BELARUS</t>
  </si>
  <si>
    <t>Chelyabinsk State University; Chelyabinsk State University; Belarusian State University; Belarusian State University; Belarusian State University</t>
  </si>
  <si>
    <t>Zagidullina, M (corresponding author), Chelyabinsk State Univ, Br Kashirinykh 129, Chelyabinsk 454001, Russia.</t>
  </si>
  <si>
    <t>mzagidullina@gmail.com</t>
  </si>
  <si>
    <t>Panova, Elena/HNS-8890-2023; Zagidullina, Marina V./M-8005-2013</t>
  </si>
  <si>
    <t>Zagidullina, Marina V./0000-0002-4799-1230; Fedotova, Natallia/0000-0002-8978-9620</t>
  </si>
  <si>
    <t>1464-8849</t>
  </si>
  <si>
    <t>1741-3001</t>
  </si>
  <si>
    <t>Journalism</t>
  </si>
  <si>
    <t>JAN</t>
  </si>
  <si>
    <t>10.1177/14648849211005591</t>
  </si>
  <si>
    <t>APR 2021</t>
  </si>
  <si>
    <t>Communication</t>
  </si>
  <si>
    <t>8O9VL</t>
  </si>
  <si>
    <t>WOS:000643474600001</t>
  </si>
  <si>
    <t>Povidaichyk, O; Vynogradova, O; Pavlyuk, T; Hrabchak, O; Savelchuk, I; Demchenko, I</t>
  </si>
  <si>
    <t>Povidaichyk, Oksana; Vynogradova, Olena; Pavlyuk, Tetiana; Hrabchak, Olha; Savelchuk, Iryna; Demchenko, Iryna</t>
  </si>
  <si>
    <t>Research Activities of Students as a Way to Prepare Them for Social Work: Adopting Foreign Experience in Ukraine</t>
  </si>
  <si>
    <t>research activities; social workers; effective technologies; the educational process; student mobility; forms and methods of training</t>
  </si>
  <si>
    <t>SPECIALISTS; COUNTRIES</t>
  </si>
  <si>
    <t>The article outlines some drawbacks of research training for social workers in Ukraine. To improve it, one should consider the main characteristics of such training in West European countries, given that they are exemplary in terms of social security. With the help of differential and comparative-typological analysis, the article singles out methodical aspects which social work training in Ukraine lacks and, therefore, suggests relevant recommendations for enhancing research activities of future social workers. Besides, it proves that the reforming of research training implies diversifying forms of research activities, as well as bringing them together with industrial placements and educational autonomy of students. At the same time, research activities should be a crosscutting component in the context of applying interactive, information and project-based methods of teaching and learning. The international relevance of the article lies in identifying areas of research and related activities in the leading European countries. This can be a starting point for improving education systems in the post-Soviet countries in which there is a pronounced divergence between instructional theoretical and research activities within social work training.</t>
  </si>
  <si>
    <t>[Povidaichyk, Oksana] Uzhgorod Natl Univ, Uzhgorod, Ukraine; [Vynogradova, Olena] Kharkiv Reg Council, Municipal Estab Kharkiv Humanitarian Pedag Acad, Kharkiv, Ukraine; [Pavlyuk, Tetiana] Kiev Natl Univ Trade &amp; Econ, Vinnytsia Inst Trade &amp; Econ, Vinnytsia, Ukraine; [Hrabchak, Olha] Khmelnitsky Natl Univ, Khmelnitsky, Ukraine; [Savelchuk, Iryna] Natl Pedag Dragomanov Univ, Kiev, Ukraine; [Savelchuk, Iryna] Natl Aviat Univ, Kiev, Ukraine; [Demchenko, Iryna] Natl Univ Life &amp; Environm Sci Ukraine, Kiev, Ukraine</t>
  </si>
  <si>
    <t>Ministry of Education &amp; Science of Ukraine; Uzhgorod National University; Municipal Establishment Kharkiv Humanitarian-Pedagogical Academy of Kharkiv Regional Council; Ministry of Education &amp; Science of Ukraine; Khmelnytskyi National University; Ministry of Education &amp; Science of Ukraine; National Pedagogical Dragomanov University; Ministry of Education &amp; Science of Ukraine; National Aviation University; National University of Life &amp; Environmental Sciences of Ukraine</t>
  </si>
  <si>
    <t>Povidaichyk, O (corresponding author), Uzhgorod Natl Univ, Uzhgorod, Ukraine.</t>
  </si>
  <si>
    <t>oksana.povidaichyk@uzhnu.edu.ua; bf_lada@ukr.net; pavlyuktania@ukr.net; olga_hrabchak@ukr.net; iraut@ukr.net; irynadi67@gmail.com</t>
  </si>
  <si>
    <t>Demchenko, Iryna/E-3527-2019; Pavlyuk, Tetiana/GRF-5500-2022</t>
  </si>
  <si>
    <t>Demchenko, Iryna/0000-0003-4302-7564; Pavlyuk, Tetiana/0000-0001-5300-3588; Hrabchak, Olha/0000-0001-6184-5187</t>
  </si>
  <si>
    <t>MAR</t>
  </si>
  <si>
    <t>10.18662/rrem/14.1Sup1/553</t>
  </si>
  <si>
    <t>ZZ8US</t>
  </si>
  <si>
    <t>WOS:000773540300020</t>
  </si>
  <si>
    <t>Zaichko, V</t>
  </si>
  <si>
    <t>Zaichko, Vladyslava</t>
  </si>
  <si>
    <t>Language Policy for International Students in Ukrainian Higher Education Institutions</t>
  </si>
  <si>
    <t>STUDIA WARMINSKIE</t>
  </si>
  <si>
    <t>language policy; globalization; internationalization; international education; Bologna process</t>
  </si>
  <si>
    <t>The article analyzes the features of language adaptation of foreign applicants in Higher Education Institutions of Ukraine, in particular, language orientation, problems of adaptation of foreigners in Ukrainian universities, the level of involvement in scientific and socio-cultural activities. The available empirical material makes it possible to identify the following types of foreign applicants: The first (dominant) type English-oriented pragmatists. These students are active in both academic and research work, take an active part in the life of the university, mostly from Africa (Algeria, Nigeria, etc.), Asia (China, India, etc.) and South America (Ecuador, etc.). The second type consists of Russian-oriented phlegmatics. These students show almost no extracurricular activity, they are mostly students from Turkmenistan, Uzbekistan, other post-Soviet countries, as well as from Turkey. The third is foreign students who are Ukrainian-oriented dreamers. This is a heterogeneous group, both geographically and nationally. They have studied the Ukrainian language specifically to study in Ukraine. The main problem, as our research has shown, is the extremely low level of proficiency in foreign applicants who come to Ukraine as languages of international communication (primarily English). The same applies to most teachers of Ukrainian universities who work with these students, as well as the lack of teaching materials in English. It is recommended to divide the courses for foreign applicants by levels. One of the possible guidelines of the optimal language policy is the Finnish model, which provides for learning English, and for those who master the Finnish language - learning is free and there is an opportunity to receive a scholarship.</t>
  </si>
  <si>
    <t>[Zaichko, Vladyslava] Natl Pedag Dragomanov Univ, Dept Social Philosophy Philosophy Educ &amp; Educ Pol, 9 Pyrogowa Str, UA-01601 Kiev, Ukraine</t>
  </si>
  <si>
    <t>Ministry of Education &amp; Science of Ukraine; National Pedagogical Dragomanov University</t>
  </si>
  <si>
    <t>Zaichko, V (corresponding author), Natl Pedag Dragomanov Univ, Dept Social Philosophy Philosophy Educ &amp; Educ Pol, 9 Pyrogowa Str, UA-01601 Kiev, Ukraine.</t>
  </si>
  <si>
    <t>zaichko.vlada@gmail.com</t>
  </si>
  <si>
    <t>Zaicko, Vladyslava/AAE-8635-2022</t>
  </si>
  <si>
    <t>Wydawnictwo Uniwersytetu Warminsko-Mazurskiego Olsztyn</t>
  </si>
  <si>
    <t>OLSZTYN</t>
  </si>
  <si>
    <t>UL HEWELIUSZA 14, OLSZTYN, 10-724, POLAND</t>
  </si>
  <si>
    <t>0137-6624</t>
  </si>
  <si>
    <t>STUD WARM</t>
  </si>
  <si>
    <t>Stud. Warm.</t>
  </si>
  <si>
    <t>10.31648/sw.7011</t>
  </si>
  <si>
    <t>XQ2ZS</t>
  </si>
  <si>
    <t>WOS:000731419100010</t>
  </si>
  <si>
    <t>Titov, ND; Goncharova, VA</t>
  </si>
  <si>
    <t>Titov, N. D.; Goncharova, V. A.</t>
  </si>
  <si>
    <t>SERVICE TO TOMSK STATE UNIVERSITY AS A LIFE CREDO OF PROFESSOR I.V. FYODOROV</t>
  </si>
  <si>
    <t>VESTNIK TOMSKOGO GOSUDARSTVENNOGO UNIVERSITETA-PRAVO-TOMSK STATE UNIVERSITY JOURNAL OF LAW</t>
  </si>
  <si>
    <t>professor I.V. Fyodorov; biography; scientific-pedagogical credo; main works and their evaluation</t>
  </si>
  <si>
    <t>3 February marks the 100th anniversary of I.V. Fyodorov's birth. He will remain in the memory of his students, colleagues, postgraduates and doctoral students as a kind, intelligent and great professional. The article Service to Tomsk State University as a vital credo of Professor I.V. Fyodorov is devoted to the main stages of life and scientific- pedagogical activity of Doctor of Law, Professor I.V. Fyodorov, who devoted more than forty years of his life to the service to Tomsk State University. A significant part of scientific and pedagogical activity of I.V. Fyodorov at TSU falls within the Soviet period of the Russian state. The university life period of I.V. Fyodorov began on October 01, 1958, when he was hired at TSU. The main period of scientific and pedagogical activity I.V. Fyodorov fell in the 60-80 years of the last century. In pedagogical activity I.V. Fyodorov professed a number of own criteria of teaching: there is nothing more practical than a good theory, knowledge of principles easily replaces ignorance of some facts, students should be taught the law, and not the laws. The main object of I.V. Fyodorov's scientific interests was the civil law contract and its variant, the commercial contract. He studied these contracts as early as in his candidate's thesis, and then from 1965 he continued in his doctoral thesis and in numerous articles. The main scientific conclusion of his research lies in a capacious formula: The contractual regulation of economic relations is a method of influencing the economy of the USSR. The authors of the article are convinced that I.V. Fyodorov's works have not only scientific and historical value. Certain positions of I. V. Fyodorov on the most topical problems of civil law, the main ideas which were expressed by him in the Soviet period of work have not lost their relevance in the post-Soviet period, and some - in the present time as well. These are, for example, the ideas about the fundamental basis of civil law, the relationship between the contract and the obligation, and the importance of fault in contract law, including in business activity. In his scientific and pedagogical work, I.V. Fyodorov paid much attention to individual work with students. He supervised 20 postgraduate students and was academic adviser to 2 doctoral students. Besides his scientific and pedagogical work, I.V. Fyodorov also took an active part in educational and methodical work at the Department: he was the co-author and editor of different educational and methodical textbooks and practical works on the general part of the civil law. Until 1995, he read the special course Business Contract (50 hours), and since 1995 he led the special course Contract Law of Russia. During different periods of his life I.V. Fyodorov fulfilled numerous public assignments: he was elected a member of the Tymsk District Committee of the All-Union Komsomol of the Tomsk region, was a member of the CPSU, was elected to various party bodies, was the Chairman of the Tomsk Regional Society Znanie. I.V. Fyodorov was awarded a number of state medals, he was also marked with TSU badges.</t>
  </si>
  <si>
    <t>[Titov, N. D.; Goncharova, V. A.] Tomsk State Univ, Tomsk, Russia</t>
  </si>
  <si>
    <t>Tomsk State University</t>
  </si>
  <si>
    <t>Titov, ND (corresponding author), Tomsk State Univ, Tomsk, Russia.</t>
  </si>
  <si>
    <t>Titov, Nikolay D./O-8355-2014; Гончарова, Валерия/AAK-9068-2020</t>
  </si>
  <si>
    <t>TOMSK STATE UNIV</t>
  </si>
  <si>
    <t>TOMSK</t>
  </si>
  <si>
    <t>LENIN AVE, 36, TOMSK, 634050, RUSSIA</t>
  </si>
  <si>
    <t>2225-3513</t>
  </si>
  <si>
    <t>2311-3693</t>
  </si>
  <si>
    <t>VESTN TOSK GOS U-PR</t>
  </si>
  <si>
    <t>Vestn. Tomsk. Gosud. Univ.-Pravo</t>
  </si>
  <si>
    <t>10.17223/22253513/39/15</t>
  </si>
  <si>
    <t>Law</t>
  </si>
  <si>
    <t>Government &amp; Law</t>
  </si>
  <si>
    <t>RQ5OA</t>
  </si>
  <si>
    <t>WOS:000642467000015</t>
  </si>
  <si>
    <t>John, ESP</t>
  </si>
  <si>
    <t>St. John, Edward P.</t>
  </si>
  <si>
    <t>Higher Education in Post-Neoliberal Times: Building Human Capabilities in the Emergent Period of Uncertainty</t>
  </si>
  <si>
    <t>EDUCATION SCIENCES</t>
  </si>
  <si>
    <t>neoliberalism; education development; trade alliances; economic development; human capital; cultural capital; social capital; human capabilities; social action</t>
  </si>
  <si>
    <t>SOVIET; EUROPE; CHINA</t>
  </si>
  <si>
    <t>This paper argues that the neoliberal consensus about education finance has broken down due to growing economic inequality. First, I use a comparative historical analysis of political alliances to examine patterns of world trade and nations' policies for economic and educational development since World War II. The United States emphasized STEM-collegiate preparation for all students, while most countries continued the dual emphasis on technical-tertiary and higher education. Educational policy in the US and Pacific region also shifted towards a reliance on markets and student loans resulting in worsening economic inequality in access. Nations with dual technical and academic pathways in secondary and postsecondary education systems expand college enrollment rates more rapidly than the US. They also experience class conflict between the working-middle class and the new technological elite. Next, I examine how education policy shifted from national planning aligned with public funding to market-based incentives for institutional development, further exposing gaps in opportunity within nations. Finally, recognizing the variations in systemic causes of inequality, I argue that governments, education agencies, and civic activists can best promote equity by organizing to address barriers to opportunity for groups left behind in the wake of withering neoliberal education policy.</t>
  </si>
  <si>
    <t>[St. John, Edward P.] Univ Michigan, Ctr Study Higher &amp; Postsecondary Educ, Ann Arbor, MI 48109 USA</t>
  </si>
  <si>
    <t>University of Michigan System; University of Michigan</t>
  </si>
  <si>
    <t>John, ESP (corresponding author), Univ Michigan, Ctr Study Higher &amp; Postsecondary Educ, Ann Arbor, MI 48109 USA.</t>
  </si>
  <si>
    <t>edstjohn@umich.edu</t>
  </si>
  <si>
    <t>MDPI</t>
  </si>
  <si>
    <t>BASEL</t>
  </si>
  <si>
    <t>ST ALBAN-ANLAGE 66, CH-4052 BASEL, SWITZERLAND</t>
  </si>
  <si>
    <t>2227-7102</t>
  </si>
  <si>
    <t>EDUC SCI</t>
  </si>
  <si>
    <t>Educ. Sci.</t>
  </si>
  <si>
    <t>MAY 16</t>
  </si>
  <si>
    <t>10.3390/educsci13050500</t>
  </si>
  <si>
    <t>I9YZ6</t>
  </si>
  <si>
    <t>gold, Green Submitted</t>
  </si>
  <si>
    <t>WOS:001006278100001</t>
  </si>
  <si>
    <t>Popp, R</t>
  </si>
  <si>
    <t>Popp, Ruslana</t>
  </si>
  <si>
    <t>THE HISTORICAL FACULTY OF DROHOBYCH STATE PEDAGOGICAL UNIVERSITY DURING THE FIRST POSTWAR YEARS (1944 - 1953)</t>
  </si>
  <si>
    <t>SKHIDNOIEVROPEISKYI ISTORYCHNYI VISNYK-EAST EUROPEAN HISTORICAL BULLETIN</t>
  </si>
  <si>
    <t>Ukrainian</t>
  </si>
  <si>
    <t>Drohobych Teachers' Institute; Pedagogical Institute; faculty of history; teachers; students</t>
  </si>
  <si>
    <t>The article is devoted to the issue of organization and activity of the faculty of history of Ivan Franko Drohobych State Pedagogical University in the 1940s -first half of the 1950s. Today in Ukraine an educational reform is being carried out. Historical reflections and objective analysis of the past will help to identify important aspects of development not only of separate branches of education and science, but also the functioning of separate educational institutions, and to take them into account in modern realities. The main idea of the article is to show the organization and activity of the historic faculty of Drohobych Teachers' Institute (as the present-day Drohobych University was called) in the 1940s and early 1950s; to describe the student and teacher staff of the faculty, the content of training and education of youth, some aspects of the then everyday life; to trace the influence of the socio-political situation in the region on the work of a higher educational establishment and its subdivisions. The formation in Drohobych of a higher pedagogical institution was associated with the processes of Sovietization on the western lands of Ukraine. Higher education, especially pedagogical, was an important ideological tool for the Stalinist system, a source of the formation of a new Soviet intelligentsia. The first post-occupational entree plan for students at the Faculty of History was 60 students. It went through difficulties and scored two-thirds of the plan. A small number of secondary school graduates was the reason for the shortage. The youth had 6-7 years of school education after the German occupation. In 1952, the faculty enrolled already 50 students. In the postwar years, Ukrainians prevailed among the students. However: the share of local youth was insignificant due to political reasons. From the mid-40's to the mid-50's of the twentieth century only 830 teachers-historians were trained at the faculty. In 1946, the staff of the Department of History, which provided teaching at the Faculty of History, comprised 2 teachers. In the first post-war years P. Kozik, V. Tychyna, V. Trvhub, O. Zaichenko, I. Kosharnyi, P. Marunya, O. Dybenko, I. Lisinchuk worked at the department. At the beginning of the work, none of the members of the department staff had a degree or an academic rank. In 1950 P. Kozik defended his PhD thesis. Initially, in the content of education the communist party ideology was prevalent, which was implemented into curricula, programs, and manuals. The students were subjected to ideological treatment, the selection was held in respect of political confidence. The conditions of life and work in the first postwar years were complicated. The situation slowly improved. The Historical Faculty had began its work in 1940 and renewed its activities after the German occupation. During the first postwar years, students and departments of the faculty were gradually formed and the everyday life became settled. The communist party ideology of education and training, neglect of national-spiritual traditions, repressive measures of the power regarding students and teachers negatively affected the training of teachers.</t>
  </si>
  <si>
    <t>[Popp, Ruslana] Drohobych Ivan Franko State Pedag Univ, Ukraines Hist Dept, Drogobych, Ukraine</t>
  </si>
  <si>
    <t>Ministry of Education &amp; Science of Ukraine; Drohobych Ivan Franko State Pedagogical University</t>
  </si>
  <si>
    <t>Popp, R (corresponding author), Drohobych Ivan Franko State Pedag Univ, Ukraines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</si>
  <si>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</si>
  <si>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</si>
  <si>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</si>
  <si>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</si>
  <si>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</si>
  <si>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</si>
  <si>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</si>
  <si>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10.24919/2519-058x.6.123762</t>
  </si>
  <si>
    <t>History</t>
  </si>
  <si>
    <t>HH2FZ</t>
  </si>
  <si>
    <t>WOS:000455535700021</t>
  </si>
  <si>
    <t>Savchenko, IA; Aloyan, ZL; Barseghyan, SS</t>
  </si>
  <si>
    <t>Savchenko, Irina A.; Aloyan, Zhanna L.; Barseghyan, Svetlana S.</t>
  </si>
  <si>
    <t>The Russian language in modern Armenia: Elements of comparative learning</t>
  </si>
  <si>
    <t>TOMSK STATE UNIVERSITY JOURNAL</t>
  </si>
  <si>
    <t>comparative learning; consideration of native language peculiarities; interaction and mutual influence of languages; interference phenomena; Russian as foreign language; Armenian students; comparative analysis of language system; contacting languages; persistent mistakes; speech activity</t>
  </si>
  <si>
    <t>COMMUNICATION</t>
  </si>
  <si>
    <t>The present article touches upon some observations on the Russian language teaching in the Armenian classroom focusing on the issue how the linguo-cultural dynamic processes in the post-Soviet states, and in Armenia, in particular, were reflected on the local population's Russian language proficiency and on the conditions of teaching and mastering Russian. We have observed common problems faced by Armenian students in the Russian classroom and highlighted some methodological solutions for the comparative method usage to avoid possible mistakes. We have revealed some characteristics of the Russian language system, which are considered difficult for Armenian students. In our research we mainly focus on some comparative teaching techniques used in the Russian classroom. We also determine the methodological means and techniques of using features of two languages (Armenian and Russian) in the educational process, which promote learners' cognitive development to succeed in learning a foreign language. In the article, we aim to highlight the most difficult features of the Russian language system for Armenian students using a comparative method and on this basis to suggest some comparative techniques to prevent and avoid typical mistakes made by Armenian students in the process of learning. For this purpose, we study the relevant theoretical works necessary for the analysis of the given research material; determine the linguistic factors of the native (Armenian) language which affect the common linguistic characteristics of Armenian students by revealing the similarities and differences between two language systems; consider the main characteristics of the Russian language teaching process in the classroom; identify and analyze the objective and subjective reasons of language difficulties Armenians experience when mastering Russian with the help of a comparison of the two languages; identify the strategies for overcoming language barriers through comparative teaching and learning. The methodological basis of this article is a comparative-typological analysis of the material and its linguistic and methodological application. We also employ the classical methods of cognition of social phenomena ( generalization, analogy, induction, deduction) and applied research methods (observation, description, comparison, sampling). Within the framework of this article we have summarized advanced experiences in the sphere and analyzed the results of our study of Armenian students' speaking through diagnostic tests. The language material is investigated by means of the system analysis method: by separating language levels and separating units within the given levels.</t>
  </si>
  <si>
    <t>[Savchenko, Irina A.] Moscow City Univ, Moscow, Russia; [Savchenko, Irina A.] Linguist Univ Nizhny Novgorod, Int Interdisciplinary Res Lab Technol Social &amp; Hu, Nizhnii Novgorod, Russia; [Savchenko, Irina A.] Nizhny Novgorod Acad, Minist Internal Affairs Russian Federat, Nizhnii Novgorod, Russia; [Aloyan, Zhanna L.; Barseghyan, Svetlana S.] Vanadzor State Univ, Vanadzor, Armenia</t>
  </si>
  <si>
    <t>Moscow City University; Nizhny Novgorod Academy of the Ministry of Internal Affairs of Russia</t>
  </si>
  <si>
    <t>Savchenko, IA (corresponding author), Moscow City Univ, Moscow, Russia.;Savchenko, IA (corresponding author), Linguist Univ Nizhny Novgorod, Int Interdisciplinary Res Lab Technol Social &amp; Hu, Nizhnii Novgorod, Russia.;Savchenko, IA (corresponding author), Nizhny Novgorod Acad, Minist Internal Affairs Russian Federat, Nizhnii Novgorod, Russia.</t>
  </si>
  <si>
    <t>teosmaco@rambler.ru; alozhanna@mail.ru; svetlana-barsegyan@yandex.ru</t>
  </si>
  <si>
    <t>Savchenko, Irina/B-1076-2016</t>
  </si>
  <si>
    <t>1561-7793</t>
  </si>
  <si>
    <t>1561-803X</t>
  </si>
  <si>
    <t>TOMSK STATE UNIV J</t>
  </si>
  <si>
    <t>Tomsk State Univ. J.</t>
  </si>
  <si>
    <t>OCT</t>
  </si>
  <si>
    <t>10.17223/15617793/483/22</t>
  </si>
  <si>
    <t>Multidisciplinary Sciences</t>
  </si>
  <si>
    <t>Science &amp; Technology - Other Topics</t>
  </si>
  <si>
    <t>9B4ZK</t>
  </si>
  <si>
    <t>WOS:000934746800022</t>
  </si>
  <si>
    <t>Stolyarov, Y</t>
  </si>
  <si>
    <t>Stolyarov, Yury</t>
  </si>
  <si>
    <t>The moral and psychological environment in the library studies in 1930s. On the occasion of the 120-anniversary of Yury Grigoryev</t>
  </si>
  <si>
    <t>NAUCHNYE I TEKHNICHESKIE BIBLIOTEKI-SCIENTIFIC AND TECHNICAL LIBRARIES</t>
  </si>
  <si>
    <t>Yury Grigoryev; library display work; political repression in 1930s; N. T. Tolkachev</t>
  </si>
  <si>
    <t>Professor Yury Grigoryev (1899-1973) is a prominent Soviet Library scientist; he made a valuable contribution into the studies of library collections and general studies of book culture. The author reviews just one episode in Grigoryev's biography, i. e. the publication of his practical aid for librarians Exhibition activities in libraries (1931). The same 1931 year, N. T. Tolkachev, post-graduate student of the Library Studies Institute, published the slashing review The bourgeois librarianship disguised as Marxist. Instead of objective academic criticism, he descended upon the author with the hard political blames using Josef Stalin's concept of class struggle exacerbation during the USSR's advancing towards socialism. Yury Stolyarovr includes this review in his paper in full, with his own notes and remarks. He argues that the above reviewer was incompetent in the issues he criticized. This publication characterizes the environment of the Big Terror political implacability. The author emphasizes that our contemporary librarians have to know what the moral and psychological conditions for even most prominent librarians of the past were.</t>
  </si>
  <si>
    <t>[Stolyarov, Yury] Russian Acad Sci, Russian State Lib, Sci &amp; Publishing Ctr Nauka, 90 Profsoyuznaya St, Moscow 117864, Russia</t>
  </si>
  <si>
    <t>Russian State Library; Russian Academy of Sciences</t>
  </si>
  <si>
    <t>Stolyarov, Y (corresponding author), Russian Acad Sci, Russian State Lib, Sci &amp; Publishing Ctr Nauka, 90 Profsoyuznaya St, Moscow 117864, Russia.</t>
  </si>
  <si>
    <t>yn100@narod.ru</t>
  </si>
  <si>
    <t>RUSSIAN NATL PUBLIC LIBRARY SCIENCE &amp; TECHNOLOGY</t>
  </si>
  <si>
    <t>KUZNETSKII MOST 12, MOSCOW, 103031, RUSSIA</t>
  </si>
  <si>
    <t>0130-9765</t>
  </si>
  <si>
    <t>NAUCHNYE TEK BIBL</t>
  </si>
  <si>
    <t>Nauchnye Tek. Bibl.</t>
  </si>
  <si>
    <t>10.33186/1027-3689-2019-10-94-114</t>
  </si>
  <si>
    <t>Information Science &amp; Library Science</t>
  </si>
  <si>
    <t>JQ7HV</t>
  </si>
  <si>
    <t>WOS:000499112800009</t>
  </si>
  <si>
    <t>Boichuk, P; Ivanova, N; Denysenko, N; Bliashevska, A; Marchuk, S; Knight, N</t>
  </si>
  <si>
    <t>Boichuk, Petro; Ivanova, Nataliia; Denysenko, Nataliia; Bliashevska, Alla; Marchuk, Sergiy; Knight, Nadiia</t>
  </si>
  <si>
    <t>Innovative Pedagogy of Froebel through the Online Platform Prezi in Ukraine</t>
  </si>
  <si>
    <t>the Froebel gifts; multimedia; multimedia services; cloud services; online services; 'Prezi; word-based games; future specialists; modern children</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</si>
  <si>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</si>
  <si>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</si>
  <si>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</si>
  <si>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</si>
  <si>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</si>
  <si>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</si>
  <si>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10.18662/rrem/14.1/516</t>
  </si>
  <si>
    <t>ZS3ZV</t>
  </si>
  <si>
    <t>WOS:000768407900013</t>
  </si>
  <si>
    <t>Tubilewicz, C</t>
  </si>
  <si>
    <t>The Baltic states in Taiwan's post-Cold War 'flexible diplomacy'</t>
  </si>
  <si>
    <t>EUROPE-ASIA STUDIES</t>
  </si>
  <si>
    <t>THE THREE BALTIC STATES, Estonia, Latvia and Lithuania, seem to be rather odd extras in the long-standing conflict between the People's Republic of China (PRC) and the Republic of China on Taiwan (ROC, also referred to as Taiwan). Their small economies and impoverished populations make them unattractive economic partners, while their geographical location is of little relevance to both governments of the divided China. Historically, the Baltic states had very limited contact with China, whether in the form of the pre-1949 republican China or post-1949 communist China. During their short-lived independence (1918-1940) the Latvians and Estonians concluded friendship treaties with China in June 1936 and December 1937 respectively. The Lithuanians, despite an effort to forge a formal relationship with China dating back to July 1929, failed to do so. Although the Soviet invasion of the Baltic states in 1940 terminated nascent Sino-Baltic relations, the ROC government did not recognise the incorporation of the Baltic states into the Soviet Union (USSR)despite its renewed friendship with Moscow-and did not renounce the treaties signed with Lativa and Estonia.(1) For 50 years the Baltic region disappeared from the Chinese foreign policy makers' mental map of the world. At the same time, the post-1949 confrontation between the Communist controlled PRC and the Nationalist Party (KMT, Guomindang) ruled ROC on Taiwan did not bother the Baltic peoples. When the Baltic nations began their struggle for independence in the late 1980s their eyes were turned towards Europe and the United States. China and Taiwan were of little-if any-consequence for their security concerns and their desire to 're-enter' Europe and strengthen economic cooperation with the West. Yet, as early as 1990, the Baltic region featured prominently in the PRC-ROC diplomatic warfare. To say that the study of the Baltic states' role in Taiwan's post-Cold War foreign relations has received little academic attention would be an understatement. So far, students of ROC foreign relations have briefly mentioned Taiwanese-Baltic ties in the context of Taipei's relations with Russia or (more rarely) Europe, while those researching the Baltic states' diplomacy have failed altogether to notice their activities in Asia, focusing instead on their foreign policies towards each other, Russia, the European Union (EU) and the United States.(2) This article is intended to fill the gap in our knowledge of the Baltic states' interaction with both parts of the divided China. Specifically, it aims to accomplish two tasks, namely, to examine and assess the motives, execution and outcome of the Taiwanese diplomatic offensive in the Baltic region in the post-Cold War period and to identify the Baltic states' responses to the ROC's and PRC's diplomatic initiatives. It will argue that Taipei's 'flexible' diplomatic strategy in the Baltic region ended up in a qualified failure as it did not attain its ultimate goal, i.e., the establishment of diplomatic relations with the Baltic states, but led to 'substantive' ties (shizhi guanxi) with at least two Baltic states: Latvia and Lithuania. Its 'dollar diplomacy', promising the would-be allies substantial financial assistance, turned out to be a 'diplomacy of big promises', as Taipei did not hurry with its economic aid to the only Baltic state that responded positively to its advances, Latvia. Riga's decision to cancel the consular treaty with Taipei in mid-1994 terminated Taiwanese hopes that other Baltic states (if not other Soviet Union successor states) would follow the Latvian example and establish parallel official ties with both parts of the divided China. By the mid-1990s all Baltic states-like other European countries-chose to adhere to a 'one China' principle, while welcoming Taiwanese investment and trade.</t>
  </si>
  <si>
    <t>Open Univ, Sch Arts &amp; Social Sci, Kowloon, Hong Kong, Peoples R China</t>
  </si>
  <si>
    <t>Hong Kong Metropolitan University</t>
  </si>
  <si>
    <t>Tubilewicz, C (corresponding author), Open Univ, Sch Arts &amp; Social Sci, 30 Good Shepherd St, Kowloon, Hong Kong, Peoples R China.</t>
  </si>
  <si>
    <t>ctwicz@ouhk.edu.hk</t>
  </si>
  <si>
    <t>Tubilewicz, Czeslaw/0000-0002-3087-2788</t>
  </si>
  <si>
    <t>2-4 PARK SQUARE, MILTON PARK, ABINGDON OX14 4RN, OXON, ENGLAND</t>
  </si>
  <si>
    <t>0966-8136</t>
  </si>
  <si>
    <t>1465-3427</t>
  </si>
  <si>
    <t>EUROPE-ASIA STUD</t>
  </si>
  <si>
    <t>Eur.-Asia Stud.</t>
  </si>
  <si>
    <t>10.1080/09668130220147056</t>
  </si>
  <si>
    <t>Area Studies; Economics; Political Science</t>
  </si>
  <si>
    <t>Area Studies; Business &amp; Economics; Government &amp; Law</t>
  </si>
  <si>
    <t>580TN</t>
  </si>
  <si>
    <t>WOS:000177251400006</t>
  </si>
  <si>
    <t>Yepik, L; Semeshin, E</t>
  </si>
  <si>
    <t>Yepik, L.; Semeshin, E.</t>
  </si>
  <si>
    <t>Struggle Against Bourgeois Nationalism and Cosmopolitanism in the Universities of the USSR in the Post-war Period (1945-1953)</t>
  </si>
  <si>
    <t>STORINKY ISTORIYI-HISTORY PAGES</t>
  </si>
  <si>
    <t>postwar reconstruction; Cold War; bourgeois nationalism; cosmopolitanism; teachers; institutions; political repression</t>
  </si>
  <si>
    <t>The authors of the article investigate political campaigns in the USSR in the post-war period, as a reaction to the beginning of the Cold War, and their peculiarities within the universities of the USSR. A causal link between repression in the realm of science and culture and changes in the foreign policy of the USSR was established, the course of campaigns was traced, the political persecution of university students and teachers of the USSR was described, the true nature of the charges was revealed and the reaction of teacher representatives to this policy was traced and analyzed. In general, the results of the political campaigns of 1945-1953 were summarized. Research work and scientific activities in the universities in the post-war period were integrally captured by political censorship. The topics of dissertations were closely chosen and repeatedly changed depending on the publication of one or another propagandist article written by recognized political thinkers of that time. Some scientists were accused of political misconduct, bourgeois nationalism and worshiping to the West and generally lost the opportunity to do scientific work, and high-skilled workers were dismissed from academic institutions and some of them suffered from political persecutions. The purpose of the article is to disclose the reasons, the course and consequences of the political persecution of pedagogical intelligentsia in the universities of the USSR during the late Stalinism in the course of the campaign of struggle with bourgeois Ukrainian nationalism and cosmopolitanism. Furthermore, the task of the research is to identify the features of the implementation of these campaigns within universities of the USSR and to analyze the attitude of pedagogical intelligents' to this policy. On the basis of a wide range of scientific literature and archival documents, the authors argue that the struggle against cosmopolitanism and Ukrainian nationalism became a reaction of the totalitarian state to the desire of the population to obtain fundamental political rights, such as freedom of speech and freedom of thoughts. The reasons why teachers and students of the USSR's universities were targets of political pressure and arbitrariness can be explained by their intelligence, which was considered as an obstacle by the Soviet rulers. This group of the population did not only oppose the communist ideology but also resisted to the dissemination of uninformed materials within university disciplines.</t>
  </si>
  <si>
    <t>[Yepik, L.; Semeshin, E.] Sumy State Pedag Univ, Sumy, Sumy Oblast, Ukraine</t>
  </si>
  <si>
    <t>Ministry of Education &amp; Science of Ukraine; Sumy State Pedagogical University named after A. S. Makarenko</t>
  </si>
  <si>
    <t>Yepik, L (corresponding author), Sumy State Pedag Univ, Sumy, Sumy Oblast, Ukraine.</t>
  </si>
  <si>
    <t>Yepyk, Larysa/AAD-1760-2021</t>
  </si>
  <si>
    <t>NATL TECHNICAL UNIV UKRAINE IGOR SIKORSKY KYIV POLYTECHNIC INST</t>
  </si>
  <si>
    <t>KYIV</t>
  </si>
  <si>
    <t>37, PROSPECT PEREMOHY, KYIV, 03056, UKRAINE</t>
  </si>
  <si>
    <t>2307-5244</t>
  </si>
  <si>
    <t>2411-0647</t>
  </si>
  <si>
    <t>STORINKY ISTORIYI</t>
  </si>
  <si>
    <t>Storinky Istoriyi</t>
  </si>
  <si>
    <t>10.20535/2307-5244.50.2020.210146</t>
  </si>
  <si>
    <t>NN9SK</t>
  </si>
  <si>
    <t>Green Submitted, gold</t>
  </si>
  <si>
    <t>WOS:000569128900016</t>
  </si>
  <si>
    <t>Svyashchuk, A; Vasylieva, L; Kolotova, L; Shyroka, S</t>
  </si>
  <si>
    <t>Svyashchuk, Andriy; Vasylieva, Liudmyla; Kolotova, Liudmyla; Shyroka, Svitlana</t>
  </si>
  <si>
    <t>The Education System as an Open Information Paradigm of a Modern Technogenic Society</t>
  </si>
  <si>
    <t>Public communication; education; technogenic society; totalitarian state; teaching culture; moral-communicative discourse</t>
  </si>
  <si>
    <t>In this article, the author analyzes two systems of educational communication -post-Soviet and the most modern. At that, the most modern is defined as one that is fully dependent on the use of advanced public techniques and technologies, creating a so-called culture of public individualism of the educational space. It is proved that the modern public-educational space, striving for the conditions of technogenic singularity, acquires new open models of social-educational practices, which significantly change not only the criteria of social identification of the younger generation but also actualize the compromise between conformist multiplicity and identical integrity of higher education seeker. Public-educational interactions of technogenic society as a moral-communicative discourse in modern technogenic educational programs have a dual entity, which is focused on aggression and conflict. In this communication, an important role is given to surrogate visual and public representations, which do not always carry the required educational load but only blur the information field, filling it with dual meanings. Intensive activities are being carried out in Ukraine to attract universal values and democratic ideals of Western society, but the public minority remains the key mechanism of social control over the majority. In this regard, the true professional skills of public communication of a modern student and teacher, which are within the scope of the digital-digital space of the information society, are of particular importance.</t>
  </si>
  <si>
    <t>[Svyashchuk, Andriy; Vasylieva, Liudmyla; Kolotova, Liudmyla; Shyroka, Svitlana] Natl Aerosp Univ, Kharkiv Aviat Inst, Kharkiv, Ukraine</t>
  </si>
  <si>
    <t>Ministry of Education &amp; Science of Ukraine; National Aerospace University Kharkiv Aviation Institute</t>
  </si>
  <si>
    <t>Svyashchuk, A (corresponding author), Natl Aerosp Univ, Kharkiv Aviat Inst, Kharkiv, Ukraine.</t>
  </si>
  <si>
    <t>an20051975@gmail.com; l.vasylieva@khai.edu; l.kolotova@khai.edu; s.shyroka@khai.edu</t>
  </si>
  <si>
    <t>Shyroka, Svitlana/0000-0003-2790-5902</t>
  </si>
  <si>
    <t>Faculty of Humanities and Law of our University [0117U005308]</t>
  </si>
  <si>
    <t>Faculty of Humanities and Law of our University</t>
  </si>
  <si>
    <t>We are very grateful to all participants in this study (our young scientists, teachers, and university administration). Special thanks to Professor, Doctor of Philosophy V. O. Kopylov, who as the Dean of the Faculty of Humanities and Law of our University in 2019 added the presented topic to the general scientific university research State and Law Transformation in the Conditions of Informatization and Virtualization of Society of the Human Department (0117U005308 of 01.01.2018), which has been funded and developed for several version a row by the entire team of faculty scientists.</t>
  </si>
  <si>
    <t>SEP</t>
  </si>
  <si>
    <t>10.18662/rrem/14.3/620</t>
  </si>
  <si>
    <t>5C2GC</t>
  </si>
  <si>
    <t>WOS:000864083000027</t>
  </si>
  <si>
    <t>Tannberg, T</t>
  </si>
  <si>
    <t>Tannberg, Tonu</t>
  </si>
  <si>
    <t>On the study of the period of the Republic of Estonia at the Estonian SSR Academy of Sciences Institute of History in 1946-1950</t>
  </si>
  <si>
    <t>AJALOOLINE AJAKIRI-THE ESTONIAN HISTORICAL JOURNAL</t>
  </si>
  <si>
    <t>Estonian</t>
  </si>
  <si>
    <t>Estonian history; sovietisation of historical science; history of science; periodization; political campaigns; loss of independent statehood; repression of intellectuals</t>
  </si>
  <si>
    <t>A decision adopted on 30 October 1944 in Moscow by the Orgburo of the Central Committee of the Communist (Bolshevist) Party of the Soviet Union (hereinafter C(B)PSU CC) launched an extensive process of sovietisation in the Estonian SSR. The 'great struggle' against so-called bourgeois nationalism began, and one of its thrusts was aimed at vilifying the prewar Republic of Estonia and rooting it out of society's consciousness. History started playing an important role in this 'struggle'. This was already stressed at the Estonian Communist (Bolshevist) Party (hereinafter EC(B)P) CC plenary meeting held in early December of 1944, where Moscow's decision was discussed along with the first measures for launching the sovietisation of society. At the meeting, a programmatic speech was given by Hans Kruus, the founder of historical science focusing on the Estonian nation, who began to serve the Soviet regime in the 'June coup' of 1940. In 1944, Kruus was a close associate of Nikolai Karotamm, the leader of the Estonian SSR at that time, and he led the sovietisation of historical science, and more broadly of the whole system of scientific and academic research in Estonia. Hans Kruus formulated the aims and tasks of historical science in Soviet society and also considered it necessary to study the period of independent statehood. He understood perfectly that the assessment from Marxist positions of the legacy of the era of independence was essential for educating the 'new Soviet man', but also for making the Soviet regime as palatable as possible for society. For this reason, Karotamm and his 'team' paid a great deal of attention to involving writers, scientists and other people known in society to a greater or lesser extent in carrying out the sovietisation process. Kruus stressed the need to eliminate the 'remnants of misconceptions' left by the 'era of bourgeois Estonia', but this did not mean casting the era of independent statehood into the trash bin of history. The task of historical science was to give the 'bourgeois Estonian state' Soviet content. One of the first practical tasks in sovietising historical science was to work out a Marxist periodisation for Estonian history, which was supposed to be founded on the theory of social-economic formations. Artur Vassar was the historian who dealt the most with questions of periodisation, completing his system by 1947. Additionally, Abe Liebman, the head of the Chair of History at the Estonian republic's EC(B)P CC Communist Party School, and Gustav Naan, who at that time was studying at the C(B)PSU CC Higher Communist Party School in Moscow, worked out their own periodisation system. These two competing systems were combined into a single unified system through the mediation of Ivan Kabin, the EC(B) P CC Propaganda and Agitation Secretary, and it was published in the magazine Eesti Bolsevik [Estonian Bolshevik] in September of 1948. The publication of the Soviet periodisation system in 1948 was an important landmark in the sovietisation of historical science, since the main periods of Estonian history based on social-economic formations were introduced to the public for the first time. Although this periodisation system was later refined and expanded, it remained the basis for future historical works and provided the framework for the study of history in the Estonian SSR for many years to come. Naturally, the aim of the regime was also to sovietise the organisation of science. The central undertaking in this process was the founding of the Estonian SSR Academy of Sciences in 1946. Here as well, the key figure was Hans Kruus, who became the Academy's first president and a corresponding member of the Academy of Sciences of the Soviet Union. Various academic institutes began operating as sub-institutions of the Academy of Sciences. These institutes had the leading role in academic research, unlike institutions of higher education, which were expected to prepare students for research and academic degrees and not to contribute to research as their primary task. The Estonian SSR Academy of Sciences Institute of History (directed by Richard Kleis) became the central research institution for historical science (together with archaeology and art history). The compilation of Marxist survey works on Estonian history, which were also supposed to provide a complete overview of the period of the independent Republic of Estonia, became the primary task of the Institute of History. Its primary aim at that time was to write an Estonian history textbook, but the undertaking failed. Thereafter plans were made to produce a two-volume Luhike Eesti ajalugu [Brief History of Estonia]. The manuscript for the first volume was ready to be printed by the end of 1949. The institute also started compiling a new three-volume Soviet-style general treatment of Estonian history. The manuscript for the first volume was supposed to be completed in 1948, the second volume in 1950 and the third volume in 1951. Hans Kruus was the executive editor of both publications. In studying the period of the independent Republic of Estonia, chief attention had to be paid to the labour movement, though initially there were also more substantial studies of the period of independent statehood planned in the Institute of History. Namely, Hans Kruus planned to write the book Eesti kodanlik riik 1918-1920 [The Estonian Bourgeois State 1918-1920], which was supposed to provide a 'general popular-style overview of the class nature of the bourgeois Estonian state, its economic foundations, the struggles between cliques that developed in it, and foreign policy'. Aft er a few years, Kruus abandoned this theme and set a new objective for himself to write the book Kodanliku Eesti valispoliitika 1918-1940 [The Foreign Policy of Bourgeois Estonia 1918-1940]. Yet even this undertaking did not come to fruition since the political conditions had already been significantly altered by the end of the 1940s. The campaign against so-called bourgeois nationalism was picking up steam and it did not leave those who went along with the Soviet regime in 1940 untouched. From late 1949, Hans Kruus became the primary target of this campaign, which led to his expulsion from the Communist Party, the dismissal from the posts of Minister of Foreign Affairs and President of the Academy of Sciences, and eventually to his arrest in October of 1950. The organisation of historical research disintegrated with the fall of Kruus, and most of the projects connected to his name were cancelled. His stigmatisation as a 'bourgeois nationalist' led to the more substantial themes concerning the period of the independent Republic of Estonia being squeezed out of the work plans for the Estonian SSR Academy of Sciences institutes by 1950. One of the main points in the accusations levelled against Kruus became the reprimand that 'having taken it upon himself to study the bourgeois dictatorship', he actually did not do anything to launch this research, but rather organised 'the work in the Estonian SSR Academy of Sciences Institute of History in such a way as to prevent the study of this period in the future as well'. The entire era of independent statehood was turned into a marginal period of research. A few narrow themes were permitted in its research, such as the labour movement, the activities of the Communists, agrarian conditions, and opposition to the Soviet Union in foreign policy. The negative attitude towards the independent Republic of Estonia achieved its apogee in the first Soviet, more precisely Stalinist, general survey of Estonian history published in 1952.</t>
  </si>
  <si>
    <t>[Tannberg, Tonu] Univ Tartu, Inst Hist &amp; Archaeol, Estonian Hist, Tartu, Estonia</t>
  </si>
  <si>
    <t>University of Tartu</t>
  </si>
  <si>
    <t>Tannberg, T (corresponding author), Univ Tartu, Inst Hist &amp; Archaeol, Jakobi 2, EE-51004 Tartu, Estonia.</t>
  </si>
  <si>
    <t>tonu-andrus.tannberg@ut.ee</t>
  </si>
  <si>
    <t>UNIV TARTU PRESS</t>
  </si>
  <si>
    <t>TARTU</t>
  </si>
  <si>
    <t>1 W STRUVE ST, TARTU, 50091, ESTONIA</t>
  </si>
  <si>
    <t>1406-3859</t>
  </si>
  <si>
    <t>2228-3897</t>
  </si>
  <si>
    <t>AJALOOLINE AJAK</t>
  </si>
  <si>
    <t>Ajalooline Ajak.</t>
  </si>
  <si>
    <t>2-3</t>
  </si>
  <si>
    <t>10.12697/AA.2018.2-3.05</t>
  </si>
  <si>
    <t>HZ7XS</t>
  </si>
  <si>
    <t>WOS:000469068000005</t>
  </si>
  <si>
    <t>Polyanskaya, ON</t>
  </si>
  <si>
    <t>Polyanskaya, O. N.</t>
  </si>
  <si>
    <t>MONGOLIAN STUDIES IN RUSSIA OF THE SECOND HALF OF XIX AND THE BEGINNING OF XX CENTURIES: PEOPLE AND DESTINIES OF SCIENTIFIC HERITAGE</t>
  </si>
  <si>
    <t>REVISTA PRAXIS EDUCACIONAL</t>
  </si>
  <si>
    <t>Mongolian studies; People and destinies; Scientific heritage</t>
  </si>
  <si>
    <t>The article highlights some aspects of the development of the Russian scientific school of Mongolian studies in the second half of XIX - the beginning of XX centuries - the time of a significant contribution of the St. Petersburg center to its history, which strengthens its position in the middle of the XIX century as a result of the transfer of the Eastern Department of Kazan University in St. Petersburg one. The formation of the educational process at the Mongolian-Kalmyk Department in St. Petersburg is in many respects a noble work of the professors transferred from Kazan, first of all, Alexander Vasilyevich Popov, then his student at Kazan University and colleague at St. Petersburg University Konstantin Fedorovich Golstunsky, who brought up his brilliant students-in consequence the authoritative Mongolian scholars, among them Alexey Matveevich Pozdneev, whose life and fate connected two epochs in the history of Russia. A. M. Pozdneev had a chance to work in the post-October period, covering the period from 1917 to 1930, when the traditions of the former Imperial scientific school were still preserved with the active formation of the new Soviet science. Through the prism of the biography of one of the outstanding orientalists of the Russian scientific school Alexey Matveevich Pozdneev, the features characterizing the life and activities of Russian scientists after the 1917 revolution, many of whom tried to find themselves in new conditions of existence, are traced. The fate of most of them, as well as A. M. Pozdneev, was tragic, this was facilitated by the extraordinary historical circumstances of the revolution and the civil war, exacerbated by epidemics of deadly diseases, which put scientists in unbearable conditions of existence. For belonging to the old scientific school, many were arrested and physically destroyed, and their scientific heritage was forgotten or subjected to distortion, denial. It should be noted that the tragedy of the scientific heritage, and in general, research activities, is inherent in the Mongol scholars of the Imperial period, it can be seen through the biographies of A.V. Popov and K.F. Golstunsky, whose works were not received proper distribution. Scientific and pedagogical work of A.V. Popov was interrupted by appointment to the post of Inspector of schools, and the biography and legacy of K.F. Golstunsky is not adequately covered, although he was at the head of Russian Mongol studies for many years.</t>
  </si>
  <si>
    <t>[Polyanskaya, O. N.] Buryat State Univ, Ulan Ude, Russia</t>
  </si>
  <si>
    <t>Buryat State University</t>
  </si>
  <si>
    <t>Polyanskaya, ON (corresponding author), Buryat State Univ, Ulan Ude, Russia.</t>
  </si>
  <si>
    <t>polgrab@Mail.ru</t>
  </si>
  <si>
    <t>Polanskaa, Oksana/0000-0003-1483-2441</t>
  </si>
  <si>
    <t>UNIV ESTADUAL SUDOESTE BAHIA</t>
  </si>
  <si>
    <t>VITORIA CONQUISTA</t>
  </si>
  <si>
    <t>ESTRADA BEM QUERER KM 4, VITORIA CONQUISTA, BA 45083-900, BRAZIL</t>
  </si>
  <si>
    <t>1809-0249</t>
  </si>
  <si>
    <t>2178-2679</t>
  </si>
  <si>
    <t>REV PRAX EDUC</t>
  </si>
  <si>
    <t>Rev. Prax. Educ.</t>
  </si>
  <si>
    <t>10.22481/praxisedu.v15i34.5797</t>
  </si>
  <si>
    <t>JR1DG</t>
  </si>
  <si>
    <t>WOS:000499374000004</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</si>
  <si>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</si>
  <si>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</si>
  <si>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</si>
  <si>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</si>
  <si>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</si>
  <si>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</si>
  <si>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</si>
  <si>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</si>
  <si>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</si>
  <si>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</si>
  <si>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</si>
  <si>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Atamanova, Inna V./R-7838-2016; Karipbayev, Baizhol/JAD-1342-2023; Bogomaz, Sergei A./F-3454-2014; Perikova, Ekaterina/Y-2335-2019; Zagulova, Diana/B-3879-2018</t>
  </si>
  <si>
    <t>Bogomaz, Sergei A./0000-0002-8955-5621; Zagulova, Diana/0000-0002-7269-5468</t>
  </si>
  <si>
    <t>Russian Foundation for Basic Research [18-013-00781]</t>
  </si>
  <si>
    <t>Russian Foundation for Basic Research(Russian Foundation for Basic Research (RFBR)Spanish Government)</t>
  </si>
  <si>
    <t>This research was supported by the Russian Foundation for Basic Research (Project No. 18-013-00781).</t>
  </si>
  <si>
    <t>LOMONOSOV MOSCOW STATE UNIV, FAC JOURNALISM</t>
  </si>
  <si>
    <t>UL MAKHOVAYA, DOM 11, STROENIE 9, MOSCOW, 125009, RUSSIA</t>
  </si>
  <si>
    <t>2074-6857</t>
  </si>
  <si>
    <t>2307-2202</t>
  </si>
  <si>
    <t>PSYCHOL RUSS</t>
  </si>
  <si>
    <t>Psychol. Russ.</t>
  </si>
  <si>
    <t>10.11621/pir.2021.0108</t>
  </si>
  <si>
    <t>Psychology, Multidisciplinary</t>
  </si>
  <si>
    <t>Psychology</t>
  </si>
  <si>
    <t>WW3RQ</t>
  </si>
  <si>
    <t>WOS:000717838500005</t>
  </si>
  <si>
    <t>Ezrokh, YS</t>
  </si>
  <si>
    <t>Ezrokh, Yu. S.</t>
  </si>
  <si>
    <t>HR PERSPECTIVES OF RUSSIAN UNIVERSITIES: WHO WILL TEACH IN THE NEAR FUTURE?</t>
  </si>
  <si>
    <t>OBRAZOVANIE I NAUKA-EDUCATION AND SCIENCE</t>
  </si>
  <si>
    <t>young teachers; young associate professors; aging faculty members; problems of postgraduate studies; problems of training personnel in universities</t>
  </si>
  <si>
    <t>Introduction. A university professor is the major actor of the preparation of future specialists, the carrier of significant amount of implicit knowledge, which due to objective reasons cannot be formalised. For the full functioning of the higher school and its development, it is necessary to form and support the affective system of uninterruptable reproduction of qualified scientific and pedagogical personnel. The growing problem of ageing of higher-education teaching personnel (i.e. faculty) of Russian universities, which is not isolated from other negative trends, causes a threat to the overall human potential of the country. Aim. Within the scope of a further scientific discussion(1), the aims of the article are the following: to comprehensively discuss the crisis situation in the field of higher education HR in Russia, to identify the key causes of the crisis and to indicate the possibilities of overcoming it. Methodology and research methods. The methodological framework is based on systematic approach, which includes general scientific methods (deduction, induction, generalisation, comparative analysis, etc.) and special research methods (historical method, correlation and regression analysis, statistical analysis, etc.). Results and scientific novelty. The causes of demographic crisis of the Russian higher education institution are considered: a) the rapid ageing of higher-education teaching personnel; b) the outflow of young teachers to other sectors of employment; c) the reluctance of graduates of master programmes to build their career in the field of higher education; d) the lack of the general interest in post-graduate school as a traditional institute for the training of scientific and pedagogical personnel of the highest qualification in Russia; e) the reduced efficiency of the functioning of the institute of postgraduate education; f) the long period of becoming young teachers as candidates of science. The crisis is continuously increasing against the background of: a) the growth in the number of potential applicants - young people aged 18 to 24; b) the low income level of young university teachers, including most of the leading universities; c) the lack of the system of state support and stimulation of young teachers. There are currently no economic prerequisites for the use of soviet experience in terms of a significant increase in the financial attractiveness of postgraduate school and perspectives of scientific and pedagogical activities. Therefore, it is necessary to propose the measures at the federal level, taking into account modern realities. To resolve the problem mentioned above, the author's concept of the state programme Future Associate Professors is proposed, which should be realised by organising two promotion trajectories: a) student. assistant and postgraduate student. preparation and dissertation defence. associate professor; b) a practicing specialist with experience in the department's profile. teacher and postgraduate student. preparation and dissertation defence. associate professor. The innovations designed to ensure successful implementation of the programme are formulated and justified: a) state subsidies for a part of the cost of students' and young specialists' participation in the programme; b) targeted teaching budget places for postgraduate studies; c) the introduction of an additional criterion for evaluating universities in the framework of annual monitoring. Practical significance. The research results and proposals can be used by the Ministry of Education and Science of Russia, as well as by the heads of Russian universities to increase the effectiveness of their activities at the national and local levels.</t>
  </si>
  <si>
    <t>[Ezrokh, Yu. S.] Novosibirsk State Univ Econ &amp; Management, Econ Sci, Novosibirsk, Russia; [Ezrokh, Yu. S.] Novosibirsk State Univ Econ &amp; Management, Dept Financial Market &amp; Financial Inst, Novosibirsk, Russia</t>
  </si>
  <si>
    <t>Novosibirsk State University of Economics &amp; Management; Novosibirsk State University of Economics &amp; Management</t>
  </si>
  <si>
    <t>Ezrokh, YS (corresponding author), Novosibirsk State Univ Econ &amp; Management, Econ Sci, Novosibirsk, Russia.;Ezrokh, YS (corresponding author), Novosibirsk State Univ Econ &amp; Management, Dept Financial Market &amp; Financial Inst, Novosibirsk, Russia.</t>
  </si>
  <si>
    <t>ezroh@rambler.ru</t>
  </si>
  <si>
    <t>Ezroh, Urii/0000-0002-8367-1840</t>
  </si>
  <si>
    <t>RUSSIAN STATE VOCATIONAL PEDAGOGICAL UNIV</t>
  </si>
  <si>
    <t>YEKATERINBURG</t>
  </si>
  <si>
    <t>UL LUNACHARSKOGO, 85A, OFIS 203, YEKATERINBURG, 620075, RUSSIA</t>
  </si>
  <si>
    <t>1994-5639</t>
  </si>
  <si>
    <t>2310-5828</t>
  </si>
  <si>
    <t>OBRAZOVANIE NAUKA</t>
  </si>
  <si>
    <t>Obrazov. Nauka</t>
  </si>
  <si>
    <t>10.17853/1994-5639-2019-7-9-40</t>
  </si>
  <si>
    <t>JO6BM</t>
  </si>
  <si>
    <t>WOS:000497661800001</t>
  </si>
  <si>
    <t>Vlasova, VV</t>
  </si>
  <si>
    <t>Vlasova, Victoria V.</t>
  </si>
  <si>
    <t>SAAMI AND KOMI-IZHEMTSY OF LOVOZERO: FORMING OF IMAGES OF INDIGENOUS PEOPLE AND NEWCOMERS</t>
  </si>
  <si>
    <t>VESTNIK TOMSKOGO GOSUDARSTVENNOGO UNIVERSITETA ISTORIYA-TOMSK STATE UNIVERSITY JOURNAL OF HISTORY</t>
  </si>
  <si>
    <t>ethnic images; local groups; Saami; Komi-Izhemtsy</t>
  </si>
  <si>
    <t>The article is dedicated to the ethnic images of Saami and Komi-Izhemtsy of Lovozero, Murmansk region. We believe that images were shaped by the notions about indigenous people and newcomers as well as those notions were determined by the ethnic images. Our goal was to analyze factors that had affected the ethnic images, to analyze factors that impact on the sustainability and transformation of these images. In this article we used publications of the beginning of the 20th century which contain information about Saami - Komi relationships. We also used field data collected in Lovozero during the expeditions in 2011, 2016, characterizing contemporary situation. The research is based on qualitative methodology: interviews with ethnic activists, staff from education and culture, semi-structured interviews with the students of college. Till the end of 19th century Lovozero was typical Saami village (pogost). In the middle of 1890th first houses of the Izhemtsy were built here. Izhma Komi moved to the Kola Peninsula with their reindeer herds in 1887 from Pechora region because of heavy diseases that caused massive loss of deer. Formation of the images of indigenous (Saami) and newcomers (Izhemtsy) had resulted from some objective differences in culture of these ethnic groups (traditional buildings, traditional clothes, economy). These differences were more pronounced in the beginning of the 20th century. We argue that the conflict between indigenous and newcomers, resulting from competition for recourses, is still a pivotal motive in oral narratives about relationships between Saami and Izhemtsy. Forming of the ethnic images was particularly affected by the fact that these groups had competed in the same cultural space (reindeer herding), as well as that Saami become economically dependent on migrants. The reindeer herding, as an important element of the traditional economic activities of Saami and Izhemtsy, had a decisive influence on the ethnic images of these ethnic groups. Nowadays the ideas about progressive nature of the Izhma methods of reindeer herding and backwardness of the Saami ones have undergone considerable revision under the influence of social, economic and political factors (economic changes of the post-soviet period, support for traditional Sami ethnic methods of reindeer herding by foreign organizations). We also note that today published texts on history and ethnography have a certain impact on formation of ethnic images.</t>
  </si>
  <si>
    <t>[Vlasova, Victoria V.] Russian Acad Sci, Inst Language Literature &amp; Hist, Komi Sci Ctr, Ural Branch, Syktyvkar, Russia</t>
  </si>
  <si>
    <t>Russian Academy of Sciences; Komi Science Centre of the Ural Branch of the Russian Academy of Sciences; Institute of Language, Literature &amp; History, Komi Scientific Centre of the RAS</t>
  </si>
  <si>
    <t>Vlasova, VV (corresponding author), Russian Acad Sci, Inst Language Literature &amp; Hist, Komi Sci Ctr, Ural Branch, Syktyvkar, Russia.</t>
  </si>
  <si>
    <t>vv505@hotmail.com</t>
  </si>
  <si>
    <t>Vlasova, Victoria/K-1714-2018</t>
  </si>
  <si>
    <t>Vlasova, Victoria/0000-0002-4934-4192</t>
  </si>
  <si>
    <t>1998-8613</t>
  </si>
  <si>
    <t>2311-2387</t>
  </si>
  <si>
    <t>VESTN TOMSK GOS U IS</t>
  </si>
  <si>
    <t>Vestn. Tomsk. Gos. Univ. Istoriya-Tomsk State Univ. J. Hist.</t>
  </si>
  <si>
    <t>10.17223/19988613/65/19</t>
  </si>
  <si>
    <t>MK5NY</t>
  </si>
  <si>
    <t>WOS:000548835200019</t>
  </si>
  <si>
    <t>Kadenyuk, O; Zavadska, I</t>
  </si>
  <si>
    <t>Kadenyuk, O.; Zavadska, I.</t>
  </si>
  <si>
    <t>Religious Communities in National Cultural Processes of Volyn in the 1920's to 1930's</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</si>
  <si>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</si>
  <si>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</si>
  <si>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</si>
  <si>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</si>
  <si>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</si>
  <si>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</si>
  <si>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10.20535/2307-5244.55.2022.269751</t>
  </si>
  <si>
    <t>H1RL2</t>
  </si>
  <si>
    <t>WOS:000993803600008</t>
  </si>
  <si>
    <t>Dzhurinskiy, AN</t>
  </si>
  <si>
    <t>Dzhurinskiy, A. N.</t>
  </si>
  <si>
    <t>EDUCATION FOR PEOPLE OF THE THIRD AGE IN RUSSIA</t>
  </si>
  <si>
    <t>education in the third age; member of education of the third age; universities of the third age; tasks; programmes; technologies; learning outcomes of education of the third age</t>
  </si>
  <si>
    <t>In today's world, numbers of people of the senior generation are steadily increasing due to longer life expectancy. In this regard, questions of maintaining seniors' working capacity, physical and psychological well-being and support of high vitality are updated. In this particular situation, an institute of formation of the third age is in high demand. The institution is considered as an integral part of a general continuous educational process during all life giving an opportunity to elderly citizens to stay actively full members of society. The aim of the publication was to describe socio-pedagogical research and practical experience in the education of the elderly (the third age) in post-Soviet Russia at the turn of the 20(th)-21(st) centuries. Methodology and research methods. The research was based on socio-cultural approach to organisation of the education system, philosophical ideas about objective positivism, concept of continuous and non-formal life-long education and theory of comparative pedagogy. Results and scientific novelty. On the basis of scientific publications and documentary sources, many of which have until been out of the research field, the initial stage of genesis of education of the third age in Russia was systemically analysed. Its legislative base, tasks, contents of programmes and technology were investigated; the practicability of such education was esteemed. The representatives of the third age were characterised as members of education - in terms of their social activity, level of the previous educational preparation, cultural and educational inquiries and differentiation on gender. Desire for world outlook generalisation, mentorship and freedom from marginalisation complex after retirement were noted. The practices of the first institutions and projects of education in the third age were analysed: retro clubs, open universities. The structure, curriculum and the results of the education of the third age were characterised by the example of third age universities in Orel, Stavropol and Chelyabinsk. Social, pedagogical, psychological and medical and recreational tasks of such educational organisations were designated; the humanistic principles and practice-focused orientations of their activity were emphasised. In addition, the shortcomings were listed: exaggerated encyclopedism of programmes, domination of verbal material presentation, unsuitable use of forms and methods for aged students; lack of the funded legal base of such education, its worthy financing and shortage of special teaching personnel. However, despite shortcomings and gaps, the social advantage of the education focused on satisfaction of essential needs and interests of elderly people is obvious. The results of monitoring outcomes and surveys, in particular, recorded a marked strengthening of physical and psychological health of students, emergence of vital incentives and decrease in intergenerational conflicts in their families. The similarities and distinctions of ideas and processes within the formation and development of the system of education of the third age in Russia and abroad were shown. The worldwide tendency of social turn towards the changed needs of elderly people was emphasised. Practical significance. The materials of the present research will make it possible to effectively cope with new challenges and solve current problems of additional education, which is oriented on a specific social stratum - older adults, taking into account their characteristics and expectations.</t>
  </si>
  <si>
    <t>[Dzhurinskiy, A. N.] Moscow State Pedag Univ, Dept Aesthet &amp; Labour Educ Younger Pupils, Moscow, Russia</t>
  </si>
  <si>
    <t>Moscow State University of Education</t>
  </si>
  <si>
    <t>Dzhurinskiy, AN (corresponding author), Moscow State Pedag Univ, Dept Aesthet &amp; Labour Educ Younger Pupils, Moscow, Russia.</t>
  </si>
  <si>
    <t>djurins@yandex.ru</t>
  </si>
  <si>
    <t>Napierala, Joanna/AAU-1256-2020</t>
  </si>
  <si>
    <t>DEC</t>
  </si>
  <si>
    <t>10.17853/1994-5639-2018-10-156-175</t>
  </si>
  <si>
    <t>HO7JW</t>
  </si>
  <si>
    <t>WOS:000461122200008</t>
  </si>
  <si>
    <t>Prasov, O; Abakumova, Y</t>
  </si>
  <si>
    <t>Prasov, Oleksandr; Abakumova, Yuliia</t>
  </si>
  <si>
    <t>PRINCIPLES AND PROBLEMS OF FINANCIAL PROVISION OF EDUCATION TO PERSONS SENTENCED TO IMPRISONMENT</t>
  </si>
  <si>
    <t>BALTIC JOURNAL OF ECONOMIC STUDIES</t>
  </si>
  <si>
    <t>right to education; system of education; sourcing; budgetary facilities; imprisonments; realization of right to education</t>
  </si>
  <si>
    <t>The purpose of the article is to study the economic and legal problems of financing the education of persons sentenced to imprisonment, realization of their constitutional right and to propose to eliminate existing gaps in the legislation. Methodology. The survey is based on an analysis of the principles of financing education, including prison education, on the procedure and problems of financing education for persons sentenced to imprisonment. The principles, good practice and problems of providing educational services in Singapore, Japan, Hong Kong, South Korea, Finland, the Netherlands, Canada, Poland, Germany, Ireland, Great Britain, the USA, Estonia, Kazakhstan, Ukraine, the Russian Federation are considered. Sourcing of education (state, non-state and mixed) are investigated. The analysis of macro indicators of social and economic development of the countries, in which certain system of financing of education operates, is carried out. Emphasis is placed on the fact that the country's development largely depends on the share of gross domestic product spent on research. Only if the cost of science exceeds 0.9% of gross domestic product, it can be said about the impact of science on the development of the state economy. It is concluded that most European countries use the so-called principle of funding formula, according to which the state allocates financial resources to higher education institutions in amounts determined by special indicators, such as high quality of education, number of students, labor intensity and material consumption of the education process. Results. In the process of studying the state policy on financing the educational system, it has been concluded that tthe most developed countries with a sufficiently high level of gross domestic product per capita have the state system of financing higher education. The main positive feature of penitentiary educational systems is their focus on the prisoner as an individual to provide his or her needs, the opportunity to acquire professional skills and, in the future, to integrate into society and restore his or her social status easily. The authors also conclude that due to certain difficulties in obtaining education by prisoners, namely, most of these persons cannot get an education because they are in isolation from society, their attendance at school is impossible, the way out of this situation is distance learning. Practical implications. Proposals have been made, according to which higher education for persons sentenced to imprisonment should be regarded as paid activity along with work, and the possibility of obtaining distance education should be enshrined in law. Value/originality. The article provides proposals for amendments to the legislation in the field of education for persons sentenced to imprisonment in some post-Soviet countries for the harmonization of regulations.</t>
  </si>
  <si>
    <t>[Prasov, Oleksandr] Dist Adm Court, Kiev, Ukraine; [Abakumova, Yuliia] Class Private Univ, Zaporizhia, Ukraine</t>
  </si>
  <si>
    <t>Prasov, O (corresponding author), Dist Adm Court, Kiev, Ukraine.</t>
  </si>
  <si>
    <t>PAAZU@ukr.net; Julia_v_abakumova@ukr.net</t>
  </si>
  <si>
    <t>BALTIC JOURNAL ECONOMIC STUDIES</t>
  </si>
  <si>
    <t>RIGA</t>
  </si>
  <si>
    <t>VALDEKU IELA 62-156, RIGA, LV-1058, LATVIA</t>
  </si>
  <si>
    <t>2256-0742</t>
  </si>
  <si>
    <t>2256-0963</t>
  </si>
  <si>
    <t>BALT J ECON STUD</t>
  </si>
  <si>
    <t>Balt. J. Econ. Stud.</t>
  </si>
  <si>
    <t>10.30525/2256-0742/2020-6-4-141-148</t>
  </si>
  <si>
    <t>Economics</t>
  </si>
  <si>
    <t>Business &amp; Economics</t>
  </si>
  <si>
    <t>QS7TY</t>
  </si>
  <si>
    <t>WOS:000626099400009</t>
  </si>
  <si>
    <t>Zinoviev, VP; Melnychuk, OA; Tuchynsky, VA</t>
  </si>
  <si>
    <t>Zinoviev, Vasily P.; Melnychuk, Oleh A.; Tuchynsky, Vitally A.</t>
  </si>
  <si>
    <t>SOCIAL PROTECTION OF WORKERS AND EMPLOYEES IN GERMANY DURING THE 1920s</t>
  </si>
  <si>
    <t>Germany; 1920s; social insurance; hired workers</t>
  </si>
  <si>
    <t>The article examines the development of the main forms of social protection of employees in Germany in the 1920s. The main sources for writing the article were the reports of the employees of the Scientific Bureau of the USSR People's Commissariat of Labor, who studied the functioning of insurance institutions in Germany to develop recommendations for the development of the Soviet social insurance system, published in the journal Insurance Issues. The authors of the article note that the main reason for the emergence of nationwide forms of social protection of workers and employees in Germany at the end of the 19th century was the activation of the socialist and workers' movement, which forced the ruling circles to abandon the ideas of Manchester theories and speak out for active intervention in the regulation of relations between workers and entrepreneurs. Thus, Germany was the first of the Western European countries, in which at the end of the 19th century at the state level, insurance was introduced against illness, accidents, old age and disability. This model of social insurance was later called Bismarck's, and became a model for the foundations of social protection in other states. The defeat of Germany in the World War I led to a decline in economic life, as a result of which social tension in the country increased. In such conditions, the government took a course to revive social insurance as a financial basis for social protection of hired workers. An analysis of the occupancy rate of insurance funds shows that the largest share of insurance premiums fell on workers on temporary disability insurance. The accident insurance was the most massive type of social insurance in Germany in the 1920s. This type of insurance extended to almost all categories of industrial and agricultural workers. Workers, office employees, students, domestic workers, teachers and home workers were subject to social insurance in case of illness. A new type of state social insurance in Germany, the development of which falls on the post-war period, was unemployment insurance. Based on the analysis of the practical activities of insurance offices, the authors came to the conclusion that during the 1920s the institute of social insurance remained the main organizational and legal form of social protection of hired workers and employees in Germany. Having emerged at the end of the 19th century, even after the defeat of the country in the World War I and the collapse of the monarchy, it did not lose its position. Moreover, during this time, its regulatory framework has been improved, and the country's economic revival programs have provided financial support for this institution. More than 10 million people who used its services were interested in its successful development, considering it an integral attribute of capitalist society.</t>
  </si>
  <si>
    <t>[Zinoviev, Vasily P.] Tomsk State Univ, Tomsk, Russia; [Melnychuk, Oleh A.; Tuchynsky, Vitally A.] Vinnytsia Mykhailo Kotsiubynskyi State Pedag Univ, Vinnytsia, Ukraine</t>
  </si>
  <si>
    <t>Tomsk State University; Ministry of Education &amp; Science of Ukraine; Vinnytsia Mykhailo Kotsiubynskyi State Pedagogical University</t>
  </si>
  <si>
    <t>Zinoviev, VP (corresponding author), Tomsk State Univ, Tomsk, Russia.</t>
  </si>
  <si>
    <t>vpz@tsu.su; istpravo@meta.ua; tuchinsky_v@ukr.net</t>
  </si>
  <si>
    <t>Zinoviev, Vasiliy P./N-8273-2014; Melnychuk, Oleh/C-9161-2019; Melnychuk, Oleh/HGE-4675-2022</t>
  </si>
  <si>
    <t>Melnychuk, Oleh/0000-0002-1901-3149;</t>
  </si>
  <si>
    <t>10.17223/19988613/70/10</t>
  </si>
  <si>
    <t>SU0TB</t>
  </si>
  <si>
    <t>WOS:000662852300010</t>
  </si>
  <si>
    <t>Nikolina, VV; Loshchilova, AA; Aksenov, SI</t>
  </si>
  <si>
    <t>Nikolina, V. V.; Loshchilova, A. A.; Aksenov, S. I.</t>
  </si>
  <si>
    <t>MODEL FOR EVALUATING THE EFFICIENCY OF THE EDUCATIONAL ACTIVITY OF THE CLASS TEACHER</t>
  </si>
  <si>
    <t>class teacher; class teacher activities; structural and functional model of evaluation; criteria and indicators for evaluating the effectiveness of activities</t>
  </si>
  <si>
    <t>Introduction. The relevance of the research topic is due to the importance of the role of a class teacher in international educational practice. At the present stage, the insti- tution of class leadership exists in the territory of the post-Soviet space, in China, France and a number of other countries. In the United States, a special structure has been formed - the dean's office, which deals with issues of education. In many countries, there are positions of an educator, who is freed from educational work, attached to classes, as well as a mentor, tutor, who performs the function of the class teacher. In conditions of political tension, the activity of the class teacher acquires a leading character, creating the basis for the consolidation of soci- ety, ensuring national security on the basis of national and universal values. The class teacher provides pedagogical support for the educational process, cooperation with all participants in educational relations, is a key person in education. The personal development of students and the effectiveness of the educational system of the school largely depend on the activities of the class teacher. The ambiguity and multifunctionality of the activity of the class teacher require an objective evaluation of his/her work. The evaluation of the effectiveness of the educational activities of the class teacher is an integral part of diagnosing the quality of educational activ- ities at school. In this regard, there is the need to develop a model for evaluating the effective- ness of the educational activities of the class teacher and the possibility of its implementation in the conditions of an educational organisation. Aim. The aim of the study is the theoretical and methodological substantiation, develop- ment and testing of a model for evaluating the effectiveness of the class teacher. Methodology and research methods. The study was based on the methodology of per- sonality-oriented, system-activity, integrative, criteria-level, acmeological, competency-based and integrated approaches. Theoretical methods (theoretical analysis, generalisation and sys- tematisation, modelling), empirical methods (questionnaires, the method of expert evaluations) were used as research methods. The study was carried out in 5 educational institutions of the Nizhny Novgorod region, which are the bases for the training of future teachers and class teachers of the Minin University (Nizhny Novgorod). Results. As a result, a structural-functional model for evaluating the effectiveness of the class teacher's educational activities was developed and substantiated as a way of comprehen- sive diagnostics of his/her professional activities, improving the quality of interaction with all participants in educational relations. The model is presented in the unity of the target, content, procedural-organisational and result-evaluative components. The results of testing the devel- oped model for evaluating the effectiveness of the class teacher are presented. Scientific novelty. The scientific novelty consists in the development of a structural and functional model of a complex-differentiated expert evaluation of the effectiveness of the class teacher, reflecting the multidimensionality of his/her activities and including value-targets, an integrative criteria matrix, evaluation procedure, diagnostic tools, evaluation trajectories and technology of their construction, a mechanism for calculating the results that determine the effectiveness of the educational activities of the class teacher. The designed expert evaluation model forms the basis for the development of a methodology for evaluating the effectiveness of the class teacher. Practical significance. The designed model for evaluating the effectiveness of the class teacher's educational activities can be used in the practice of educational organisations to develop a system for encouraging the activities of the class teacher, supporting his/her profes- sional growth, creating individual professional development trajectories, analytical conclusions and examinations.</t>
  </si>
  <si>
    <t>[Nikolina, V. V.; Loshchilova, A. A.; Aksenov, S. I.] Minin Univ, Kozma Minin Nizhny Novgorod State Pedag Univ, Nizhnii Novgorod, Russia</t>
  </si>
  <si>
    <t>Minin Nizhny Novgorod State Pedagogical University</t>
  </si>
  <si>
    <t>Nikolina, VV (corresponding author), Minin Univ, Kozma Minin Nizhny Novgorod State Pedag Univ, Nizhnii Novgorod, Russia.</t>
  </si>
  <si>
    <t>vnikolina@yandex.ru; annet_787@mail.ru; aksen_82@mail.ru</t>
  </si>
  <si>
    <t>Arifulina, Ramila/J-2134-2017</t>
  </si>
  <si>
    <t>Arifulina, Ramila/0000-0002-6983-077X</t>
  </si>
  <si>
    <t>Ministry of Education of the Russian Federation; research project Evaluation of the Effectiveness of the Activities of the Class Teacher (Including the Development of Performance Criteria) [730000F.99.1.BV10AA00006]; federal budget within the framework of the implementation of state assignment [073-00081-21-02]</t>
  </si>
  <si>
    <t>Ministry of Education of the Russian Federation(Ministry of Education and Science, Russian Federation); research project Evaluation of the Effectiveness of the Activities of the Class Teacher (Including the Development of Performance Criteria); federal budget within the framework of the implementation of state assignment</t>
  </si>
  <si>
    <t>The article was prepared with the support of the Ministry of Education of the Russian Federation, the research project Evaluation of the Effectiveness of the Activities of the Class Teacher (Including the Development of Performance Criteria) (730000F.99.1.BV10AA00006). The research was funded by the federal budget within the framework of the implementation of state assignment No. 073-00081-21-02 of 14.07.2021 (implemented by Kozma Minin Nizhny Novgorod State Pedagogical University). The authors thank the reviewers for their expert opinion and constructive approach.</t>
  </si>
  <si>
    <t>FEB</t>
  </si>
  <si>
    <t>10.17853/1994-5639-2023-2-98-137</t>
  </si>
  <si>
    <t>A9UH5</t>
  </si>
  <si>
    <t>WOS:000958490400004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</si>
</sst>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22</v>
      </c>
      <c r="AH2">
        <v>10</v>
      </c>
      <c r="AI2">
        <v>11</v>
      </c>
      <c r="AJ2">
        <v>0</v>
      </c>
      <c r="AK2">
        <v>8</v>
      </c>
      <c r="AL2" t="s">
        <v>88</v>
      </c>
      <c r="AM2" t="s">
        <v>89</v>
      </c>
      <c r="AN2" t="s">
        <v>90</v>
      </c>
      <c r="AO2" t="s">
        <v>91</v>
      </c>
      <c r="AP2" t="s">
        <v>92</v>
      </c>
      <c r="AQ2" t="s">
        <v>74</v>
      </c>
      <c r="AR2" t="s">
        <v>93</v>
      </c>
      <c r="AS2" t="s">
        <v>94</v>
      </c>
      <c r="AT2" t="s">
        <v>95</v>
      </c>
      <c r="AU2">
        <v>2014</v>
      </c>
      <c r="AV2">
        <v>39</v>
      </c>
      <c r="AW2">
        <v>3</v>
      </c>
      <c r="AX2" t="s">
        <v>74</v>
      </c>
      <c r="AY2" t="s">
        <v>74</v>
      </c>
      <c r="AZ2" t="s">
        <v>96</v>
      </c>
      <c r="BA2" t="s">
        <v>74</v>
      </c>
      <c r="BB2">
        <v>455</v>
      </c>
      <c r="BC2">
        <v>469</v>
      </c>
      <c r="BD2" t="s">
        <v>74</v>
      </c>
      <c r="BE2" t="s">
        <v>97</v>
      </c>
      <c r="BF2" t="str">
        <f>HYPERLINK("http://dx.doi.org/10.1080/03075079.2014.896181","http://dx.doi.org/10.1080/03075079.2014.896181")</f>
        <v>http://dx.doi.org/10.1080/03075079.2014.896181</v>
      </c>
      <c r="BG2" t="s">
        <v>74</v>
      </c>
      <c r="BH2" t="s">
        <v>74</v>
      </c>
      <c r="BI2">
        <v>15</v>
      </c>
      <c r="BJ2" t="s">
        <v>98</v>
      </c>
      <c r="BK2" t="s">
        <v>99</v>
      </c>
      <c r="BL2" t="s">
        <v>98</v>
      </c>
      <c r="BM2" t="s">
        <v>100</v>
      </c>
      <c r="BN2" t="s">
        <v>74</v>
      </c>
      <c r="BO2" t="s">
        <v>74</v>
      </c>
      <c r="BP2" t="s">
        <v>74</v>
      </c>
      <c r="BQ2" t="s">
        <v>74</v>
      </c>
      <c r="BR2" t="s">
        <v>101</v>
      </c>
      <c r="BS2" t="s">
        <v>102</v>
      </c>
      <c r="BT2" t="str">
        <f>HYPERLINK("https%3A%2F%2Fwww.webofscience.com%2Fwos%2Fwoscc%2Ffull-record%2FWOS:000335196000006","View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74</v>
      </c>
      <c r="AD3" t="s">
        <v>74</v>
      </c>
      <c r="AE3" t="s">
        <v>74</v>
      </c>
      <c r="AF3" t="s">
        <v>74</v>
      </c>
      <c r="AG3">
        <v>90</v>
      </c>
      <c r="AH3">
        <v>1</v>
      </c>
      <c r="AI3">
        <v>1</v>
      </c>
      <c r="AJ3">
        <v>0</v>
      </c>
      <c r="AK3">
        <v>1</v>
      </c>
      <c r="AL3" t="s">
        <v>115</v>
      </c>
      <c r="AM3" t="s">
        <v>116</v>
      </c>
      <c r="AN3" t="s">
        <v>117</v>
      </c>
      <c r="AO3" t="s">
        <v>118</v>
      </c>
      <c r="AP3" t="s">
        <v>119</v>
      </c>
      <c r="AQ3" t="s">
        <v>74</v>
      </c>
      <c r="AR3" t="s">
        <v>120</v>
      </c>
      <c r="AS3" t="s">
        <v>121</v>
      </c>
      <c r="AT3" t="s">
        <v>122</v>
      </c>
      <c r="AU3">
        <v>2022</v>
      </c>
      <c r="AV3">
        <v>48</v>
      </c>
      <c r="AW3" t="s">
        <v>123</v>
      </c>
      <c r="AX3" t="s">
        <v>74</v>
      </c>
      <c r="AY3" t="s">
        <v>74</v>
      </c>
      <c r="AZ3" t="s">
        <v>74</v>
      </c>
      <c r="BA3" t="s">
        <v>74</v>
      </c>
      <c r="BB3">
        <v>743</v>
      </c>
      <c r="BC3">
        <v>764</v>
      </c>
      <c r="BD3">
        <v>8969205211064507</v>
      </c>
      <c r="BE3" t="s">
        <v>124</v>
      </c>
      <c r="BF3" t="str">
        <f>HYPERLINK("http://dx.doi.org/10.1177/08969205211064507","http://dx.doi.org/10.1177/08969205211064507")</f>
        <v>http://dx.doi.org/10.1177/08969205211064507</v>
      </c>
      <c r="BG3" t="s">
        <v>74</v>
      </c>
      <c r="BH3" t="s">
        <v>125</v>
      </c>
      <c r="BI3">
        <v>22</v>
      </c>
      <c r="BJ3" t="s">
        <v>126</v>
      </c>
      <c r="BK3" t="s">
        <v>99</v>
      </c>
      <c r="BL3" t="s">
        <v>126</v>
      </c>
      <c r="BM3" t="s">
        <v>127</v>
      </c>
      <c r="BN3" t="s">
        <v>74</v>
      </c>
      <c r="BO3" t="s">
        <v>74</v>
      </c>
      <c r="BP3" t="s">
        <v>74</v>
      </c>
      <c r="BQ3" t="s">
        <v>74</v>
      </c>
      <c r="BR3" t="s">
        <v>101</v>
      </c>
      <c r="BS3" t="s">
        <v>128</v>
      </c>
      <c r="BT3" t="str">
        <f>HYPERLINK("https%3A%2F%2Fwww.webofscience.com%2Fwos%2Fwoscc%2Ffull-record%2FWOS:000738745100001","View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74</v>
      </c>
      <c r="U4" t="s">
        <v>74</v>
      </c>
      <c r="V4" t="s">
        <v>133</v>
      </c>
      <c r="W4" t="s">
        <v>134</v>
      </c>
      <c r="X4" t="s">
        <v>135</v>
      </c>
      <c r="Y4" t="s">
        <v>136</v>
      </c>
      <c r="Z4" t="s">
        <v>74</v>
      </c>
      <c r="AA4" t="s">
        <v>137</v>
      </c>
      <c r="AB4" t="s">
        <v>74</v>
      </c>
      <c r="AC4" t="s">
        <v>74</v>
      </c>
      <c r="AD4" t="s">
        <v>74</v>
      </c>
      <c r="AE4" t="s">
        <v>74</v>
      </c>
      <c r="AF4" t="s">
        <v>74</v>
      </c>
      <c r="AG4">
        <v>5</v>
      </c>
      <c r="AH4">
        <v>2</v>
      </c>
      <c r="AI4">
        <v>2</v>
      </c>
      <c r="AJ4">
        <v>0</v>
      </c>
      <c r="AK4">
        <v>3</v>
      </c>
      <c r="AL4" t="s">
        <v>138</v>
      </c>
      <c r="AM4" t="s">
        <v>139</v>
      </c>
      <c r="AN4" t="s">
        <v>140</v>
      </c>
      <c r="AO4" t="s">
        <v>141</v>
      </c>
      <c r="AP4" t="s">
        <v>74</v>
      </c>
      <c r="AQ4" t="s">
        <v>74</v>
      </c>
      <c r="AR4" t="s">
        <v>142</v>
      </c>
      <c r="AS4" t="s">
        <v>143</v>
      </c>
      <c r="AT4" t="s">
        <v>144</v>
      </c>
      <c r="AU4">
        <v>2010</v>
      </c>
      <c r="AV4">
        <v>26</v>
      </c>
      <c r="AW4">
        <v>102</v>
      </c>
      <c r="AX4" t="s">
        <v>74</v>
      </c>
      <c r="AY4" t="s">
        <v>74</v>
      </c>
      <c r="AZ4" t="s">
        <v>74</v>
      </c>
      <c r="BA4" t="s">
        <v>74</v>
      </c>
      <c r="BB4">
        <v>161</v>
      </c>
      <c r="BC4">
        <v>172</v>
      </c>
      <c r="BD4" t="s">
        <v>74</v>
      </c>
      <c r="BE4" t="s">
        <v>145</v>
      </c>
      <c r="BF4" t="str">
        <f>HYPERLINK("http://dx.doi.org/10.1017/S0266464X10000291","http://dx.doi.org/10.1017/S0266464X10000291")</f>
        <v>http://dx.doi.org/10.1017/S0266464X10000291</v>
      </c>
      <c r="BG4" t="s">
        <v>74</v>
      </c>
      <c r="BH4" t="s">
        <v>74</v>
      </c>
      <c r="BI4">
        <v>12</v>
      </c>
      <c r="BJ4" t="s">
        <v>146</v>
      </c>
      <c r="BK4" t="s">
        <v>147</v>
      </c>
      <c r="BL4" t="s">
        <v>146</v>
      </c>
      <c r="BM4" t="s">
        <v>148</v>
      </c>
      <c r="BN4" t="s">
        <v>74</v>
      </c>
      <c r="BO4" t="s">
        <v>74</v>
      </c>
      <c r="BP4" t="s">
        <v>74</v>
      </c>
      <c r="BQ4" t="s">
        <v>74</v>
      </c>
      <c r="BR4" t="s">
        <v>101</v>
      </c>
      <c r="BS4" t="s">
        <v>149</v>
      </c>
      <c r="BT4" t="str">
        <f>HYPERLINK("https%3A%2F%2Fwww.webofscience.com%2Fwos%2Fwoscc%2Ffull-record%2FWOS:000278855000007","View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155</v>
      </c>
      <c r="V5" t="s">
        <v>156</v>
      </c>
      <c r="W5" t="s">
        <v>157</v>
      </c>
      <c r="X5" t="s">
        <v>158</v>
      </c>
      <c r="Y5" t="s">
        <v>159</v>
      </c>
      <c r="Z5" t="s">
        <v>160</v>
      </c>
      <c r="AA5" t="s">
        <v>161</v>
      </c>
      <c r="AB5" t="s">
        <v>162</v>
      </c>
      <c r="AC5" t="s">
        <v>74</v>
      </c>
      <c r="AD5" t="s">
        <v>74</v>
      </c>
      <c r="AE5" t="s">
        <v>74</v>
      </c>
      <c r="AF5" t="s">
        <v>74</v>
      </c>
      <c r="AG5">
        <v>100</v>
      </c>
      <c r="AH5">
        <v>19</v>
      </c>
      <c r="AI5">
        <v>19</v>
      </c>
      <c r="AJ5">
        <v>2</v>
      </c>
      <c r="AK5">
        <v>23</v>
      </c>
      <c r="AL5" t="s">
        <v>163</v>
      </c>
      <c r="AM5" t="s">
        <v>139</v>
      </c>
      <c r="AN5" t="s">
        <v>164</v>
      </c>
      <c r="AO5" t="s">
        <v>165</v>
      </c>
      <c r="AP5" t="s">
        <v>74</v>
      </c>
      <c r="AQ5" t="s">
        <v>74</v>
      </c>
      <c r="AR5" t="s">
        <v>166</v>
      </c>
      <c r="AS5" t="s">
        <v>167</v>
      </c>
      <c r="AT5" t="s">
        <v>168</v>
      </c>
      <c r="AU5">
        <v>2018</v>
      </c>
      <c r="AV5">
        <v>15</v>
      </c>
      <c r="AW5" t="s">
        <v>74</v>
      </c>
      <c r="AX5" t="s">
        <v>74</v>
      </c>
      <c r="AY5" t="s">
        <v>74</v>
      </c>
      <c r="AZ5" t="s">
        <v>74</v>
      </c>
      <c r="BA5" t="s">
        <v>74</v>
      </c>
      <c r="BB5" t="s">
        <v>74</v>
      </c>
      <c r="BC5" t="s">
        <v>74</v>
      </c>
      <c r="BD5">
        <v>37</v>
      </c>
      <c r="BE5" t="s">
        <v>169</v>
      </c>
      <c r="BF5" t="str">
        <f>HYPERLINK("http://dx.doi.org/10.1186/s41239-018-0119-9","http://dx.doi.org/10.1186/s41239-018-0119-9")</f>
        <v>http://dx.doi.org/10.1186/s41239-018-0119-9</v>
      </c>
      <c r="BG5" t="s">
        <v>74</v>
      </c>
      <c r="BH5" t="s">
        <v>74</v>
      </c>
      <c r="BI5">
        <v>22</v>
      </c>
      <c r="BJ5" t="s">
        <v>98</v>
      </c>
      <c r="BK5" t="s">
        <v>99</v>
      </c>
      <c r="BL5" t="s">
        <v>98</v>
      </c>
      <c r="BM5" t="s">
        <v>170</v>
      </c>
      <c r="BN5" t="s">
        <v>74</v>
      </c>
      <c r="BO5" t="s">
        <v>171</v>
      </c>
      <c r="BP5" t="s">
        <v>74</v>
      </c>
      <c r="BQ5" t="s">
        <v>74</v>
      </c>
      <c r="BR5" t="s">
        <v>101</v>
      </c>
      <c r="BS5" t="s">
        <v>172</v>
      </c>
      <c r="BT5" t="str">
        <f>HYPERLINK("https%3A%2F%2Fwww.webofscience.com%2Fwos%2Fwoscc%2Ffull-record%2FWOS:000447947800001","View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177</v>
      </c>
      <c r="N6" t="s">
        <v>79</v>
      </c>
      <c r="O6" t="s">
        <v>74</v>
      </c>
      <c r="P6" t="s">
        <v>74</v>
      </c>
      <c r="Q6" t="s">
        <v>74</v>
      </c>
      <c r="R6" t="s">
        <v>74</v>
      </c>
      <c r="S6" t="s">
        <v>74</v>
      </c>
      <c r="T6" t="s">
        <v>178</v>
      </c>
      <c r="U6" t="s">
        <v>74</v>
      </c>
      <c r="V6" t="s">
        <v>179</v>
      </c>
      <c r="W6" t="s">
        <v>180</v>
      </c>
      <c r="X6" t="s">
        <v>181</v>
      </c>
      <c r="Y6" t="s">
        <v>182</v>
      </c>
      <c r="Z6" t="s">
        <v>183</v>
      </c>
      <c r="AA6" t="s">
        <v>74</v>
      </c>
      <c r="AB6" t="s">
        <v>74</v>
      </c>
      <c r="AC6" t="s">
        <v>74</v>
      </c>
      <c r="AD6" t="s">
        <v>74</v>
      </c>
      <c r="AE6" t="s">
        <v>74</v>
      </c>
      <c r="AF6" t="s">
        <v>74</v>
      </c>
      <c r="AG6">
        <v>16</v>
      </c>
      <c r="AH6">
        <v>0</v>
      </c>
      <c r="AI6">
        <v>0</v>
      </c>
      <c r="AJ6">
        <v>0</v>
      </c>
      <c r="AK6">
        <v>0</v>
      </c>
      <c r="AL6" t="s">
        <v>184</v>
      </c>
      <c r="AM6" t="s">
        <v>185</v>
      </c>
      <c r="AN6" t="s">
        <v>186</v>
      </c>
      <c r="AO6" t="s">
        <v>187</v>
      </c>
      <c r="AP6" t="s">
        <v>188</v>
      </c>
      <c r="AQ6" t="s">
        <v>74</v>
      </c>
      <c r="AR6" t="s">
        <v>189</v>
      </c>
      <c r="AS6" t="s">
        <v>190</v>
      </c>
      <c r="AT6" t="s">
        <v>74</v>
      </c>
      <c r="AU6">
        <v>2019</v>
      </c>
      <c r="AV6">
        <v>13</v>
      </c>
      <c r="AW6">
        <v>1</v>
      </c>
      <c r="AX6" t="s">
        <v>74</v>
      </c>
      <c r="AY6" t="s">
        <v>74</v>
      </c>
      <c r="AZ6" t="s">
        <v>74</v>
      </c>
      <c r="BA6" t="s">
        <v>74</v>
      </c>
      <c r="BB6">
        <v>77</v>
      </c>
      <c r="BC6">
        <v>84</v>
      </c>
      <c r="BD6" t="s">
        <v>74</v>
      </c>
      <c r="BE6" t="s">
        <v>74</v>
      </c>
      <c r="BF6" t="s">
        <v>74</v>
      </c>
      <c r="BG6" t="s">
        <v>74</v>
      </c>
      <c r="BH6" t="s">
        <v>74</v>
      </c>
      <c r="BI6">
        <v>8</v>
      </c>
      <c r="BJ6" t="s">
        <v>191</v>
      </c>
      <c r="BK6" t="s">
        <v>192</v>
      </c>
      <c r="BL6" t="s">
        <v>193</v>
      </c>
      <c r="BM6" t="s">
        <v>194</v>
      </c>
      <c r="BN6" t="s">
        <v>74</v>
      </c>
      <c r="BO6" t="s">
        <v>74</v>
      </c>
      <c r="BP6" t="s">
        <v>74</v>
      </c>
      <c r="BQ6" t="s">
        <v>74</v>
      </c>
      <c r="BR6" t="s">
        <v>101</v>
      </c>
      <c r="BS6" t="s">
        <v>195</v>
      </c>
      <c r="BT6" t="str">
        <f>HYPERLINK("https%3A%2F%2Fwww.webofscience.com%2Fwos%2Fwoscc%2Ffull-record%2FWOS:000490556500010","View Full Record in Web of Science")</f>
        <v>View Full Record in Web of Science</v>
      </c>
    </row>
    <row r="7" spans="1:72" x14ac:dyDescent="0.25">
      <c r="A7" t="s">
        <v>72</v>
      </c>
      <c r="B7" t="s">
        <v>196</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74</v>
      </c>
      <c r="U7" t="s">
        <v>74</v>
      </c>
      <c r="V7" t="s">
        <v>199</v>
      </c>
      <c r="W7" t="s">
        <v>200</v>
      </c>
      <c r="X7" t="s">
        <v>201</v>
      </c>
      <c r="Y7" t="s">
        <v>202</v>
      </c>
      <c r="Z7" t="s">
        <v>203</v>
      </c>
      <c r="AA7" t="s">
        <v>74</v>
      </c>
      <c r="AB7" t="s">
        <v>74</v>
      </c>
      <c r="AC7" t="s">
        <v>74</v>
      </c>
      <c r="AD7" t="s">
        <v>74</v>
      </c>
      <c r="AE7" t="s">
        <v>74</v>
      </c>
      <c r="AF7" t="s">
        <v>74</v>
      </c>
      <c r="AG7">
        <v>12</v>
      </c>
      <c r="AH7">
        <v>4</v>
      </c>
      <c r="AI7">
        <v>4</v>
      </c>
      <c r="AJ7">
        <v>0</v>
      </c>
      <c r="AK7">
        <v>3</v>
      </c>
      <c r="AL7" t="s">
        <v>204</v>
      </c>
      <c r="AM7" t="s">
        <v>205</v>
      </c>
      <c r="AN7" t="s">
        <v>206</v>
      </c>
      <c r="AO7" t="s">
        <v>207</v>
      </c>
      <c r="AP7" t="s">
        <v>74</v>
      </c>
      <c r="AQ7" t="s">
        <v>74</v>
      </c>
      <c r="AR7" t="s">
        <v>208</v>
      </c>
      <c r="AS7" t="s">
        <v>209</v>
      </c>
      <c r="AT7" t="s">
        <v>210</v>
      </c>
      <c r="AU7">
        <v>2004</v>
      </c>
      <c r="AV7">
        <v>56</v>
      </c>
      <c r="AW7">
        <v>2</v>
      </c>
      <c r="AX7" t="s">
        <v>74</v>
      </c>
      <c r="AY7" t="s">
        <v>74</v>
      </c>
      <c r="AZ7" t="s">
        <v>74</v>
      </c>
      <c r="BA7" t="s">
        <v>74</v>
      </c>
      <c r="BB7">
        <v>193</v>
      </c>
      <c r="BC7">
        <v>205</v>
      </c>
      <c r="BD7" t="s">
        <v>74</v>
      </c>
      <c r="BE7" t="s">
        <v>211</v>
      </c>
      <c r="BF7" t="str">
        <f>HYPERLINK("http://dx.doi.org/10.1080/0031910410001693272","http://dx.doi.org/10.1080/0031910410001693272")</f>
        <v>http://dx.doi.org/10.1080/0031910410001693272</v>
      </c>
      <c r="BG7" t="s">
        <v>74</v>
      </c>
      <c r="BH7" t="s">
        <v>74</v>
      </c>
      <c r="BI7">
        <v>13</v>
      </c>
      <c r="BJ7" t="s">
        <v>98</v>
      </c>
      <c r="BK7" t="s">
        <v>99</v>
      </c>
      <c r="BL7" t="s">
        <v>98</v>
      </c>
      <c r="BM7" t="s">
        <v>212</v>
      </c>
      <c r="BN7" t="s">
        <v>74</v>
      </c>
      <c r="BO7" t="s">
        <v>74</v>
      </c>
      <c r="BP7" t="s">
        <v>74</v>
      </c>
      <c r="BQ7" t="s">
        <v>74</v>
      </c>
      <c r="BR7" t="s">
        <v>101</v>
      </c>
      <c r="BS7" t="s">
        <v>213</v>
      </c>
      <c r="BT7" t="str">
        <f>HYPERLINK("https%3A%2F%2Fwww.webofscience.com%2Fwos%2Fwoscc%2Ffull-record%2FWOS:000222217400009","View Full Record in Web of Science")</f>
        <v>View Full Record in Web of Science</v>
      </c>
    </row>
    <row r="8" spans="1:72" x14ac:dyDescent="0.25">
      <c r="A8" t="s">
        <v>72</v>
      </c>
      <c r="B8" t="s">
        <v>214</v>
      </c>
      <c r="C8" t="s">
        <v>74</v>
      </c>
      <c r="D8" t="s">
        <v>74</v>
      </c>
      <c r="E8" t="s">
        <v>74</v>
      </c>
      <c r="F8" t="s">
        <v>215</v>
      </c>
      <c r="G8" t="s">
        <v>74</v>
      </c>
      <c r="H8" t="s">
        <v>74</v>
      </c>
      <c r="I8" t="s">
        <v>216</v>
      </c>
      <c r="J8" t="s">
        <v>217</v>
      </c>
      <c r="K8" t="s">
        <v>74</v>
      </c>
      <c r="L8" t="s">
        <v>74</v>
      </c>
      <c r="M8" t="s">
        <v>78</v>
      </c>
      <c r="N8" t="s">
        <v>79</v>
      </c>
      <c r="O8" t="s">
        <v>74</v>
      </c>
      <c r="P8" t="s">
        <v>74</v>
      </c>
      <c r="Q8" t="s">
        <v>74</v>
      </c>
      <c r="R8" t="s">
        <v>74</v>
      </c>
      <c r="S8" t="s">
        <v>74</v>
      </c>
      <c r="T8" t="s">
        <v>218</v>
      </c>
      <c r="U8" t="s">
        <v>219</v>
      </c>
      <c r="V8" t="s">
        <v>220</v>
      </c>
      <c r="W8" t="s">
        <v>221</v>
      </c>
      <c r="X8" t="s">
        <v>74</v>
      </c>
      <c r="Y8" t="s">
        <v>222</v>
      </c>
      <c r="Z8" t="s">
        <v>223</v>
      </c>
      <c r="AA8" t="s">
        <v>74</v>
      </c>
      <c r="AB8" t="s">
        <v>74</v>
      </c>
      <c r="AC8" t="s">
        <v>224</v>
      </c>
      <c r="AD8" t="s">
        <v>224</v>
      </c>
      <c r="AE8" t="s">
        <v>225</v>
      </c>
      <c r="AF8" t="s">
        <v>74</v>
      </c>
      <c r="AG8">
        <v>24</v>
      </c>
      <c r="AH8">
        <v>19</v>
      </c>
      <c r="AI8">
        <v>19</v>
      </c>
      <c r="AJ8">
        <v>1</v>
      </c>
      <c r="AK8">
        <v>15</v>
      </c>
      <c r="AL8" t="s">
        <v>226</v>
      </c>
      <c r="AM8" t="s">
        <v>227</v>
      </c>
      <c r="AN8" t="s">
        <v>228</v>
      </c>
      <c r="AO8" t="s">
        <v>229</v>
      </c>
      <c r="AP8" t="s">
        <v>230</v>
      </c>
      <c r="AQ8" t="s">
        <v>74</v>
      </c>
      <c r="AR8" t="s">
        <v>231</v>
      </c>
      <c r="AS8" t="s">
        <v>232</v>
      </c>
      <c r="AT8" t="s">
        <v>122</v>
      </c>
      <c r="AU8">
        <v>2017</v>
      </c>
      <c r="AV8">
        <v>55</v>
      </c>
      <c r="AW8" t="s">
        <v>74</v>
      </c>
      <c r="AX8" t="s">
        <v>74</v>
      </c>
      <c r="AY8" t="s">
        <v>74</v>
      </c>
      <c r="AZ8" t="s">
        <v>74</v>
      </c>
      <c r="BA8" t="s">
        <v>74</v>
      </c>
      <c r="BB8">
        <v>56</v>
      </c>
      <c r="BC8">
        <v>62</v>
      </c>
      <c r="BD8" t="s">
        <v>74</v>
      </c>
      <c r="BE8" t="s">
        <v>233</v>
      </c>
      <c r="BF8" t="str">
        <f>HYPERLINK("http://dx.doi.org/10.1016/j.ijedudev.2017.05.004","http://dx.doi.org/10.1016/j.ijedudev.2017.05.004")</f>
        <v>http://dx.doi.org/10.1016/j.ijedudev.2017.05.004</v>
      </c>
      <c r="BG8" t="s">
        <v>74</v>
      </c>
      <c r="BH8" t="s">
        <v>74</v>
      </c>
      <c r="BI8">
        <v>7</v>
      </c>
      <c r="BJ8" t="s">
        <v>98</v>
      </c>
      <c r="BK8" t="s">
        <v>99</v>
      </c>
      <c r="BL8" t="s">
        <v>98</v>
      </c>
      <c r="BM8" t="s">
        <v>234</v>
      </c>
      <c r="BN8" t="s">
        <v>74</v>
      </c>
      <c r="BO8" t="s">
        <v>235</v>
      </c>
      <c r="BP8" t="s">
        <v>74</v>
      </c>
      <c r="BQ8" t="s">
        <v>74</v>
      </c>
      <c r="BR8" t="s">
        <v>101</v>
      </c>
      <c r="BS8" t="s">
        <v>236</v>
      </c>
      <c r="BT8" t="str">
        <f>HYPERLINK("https%3A%2F%2Fwww.webofscience.com%2Fwos%2Fwoscc%2Ffull-record%2FWOS:000405974200008","View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241</v>
      </c>
      <c r="U9" t="s">
        <v>242</v>
      </c>
      <c r="V9" t="s">
        <v>243</v>
      </c>
      <c r="W9" t="s">
        <v>244</v>
      </c>
      <c r="X9" t="s">
        <v>245</v>
      </c>
      <c r="Y9" t="s">
        <v>246</v>
      </c>
      <c r="Z9" t="s">
        <v>247</v>
      </c>
      <c r="AA9" t="s">
        <v>248</v>
      </c>
      <c r="AB9" t="s">
        <v>249</v>
      </c>
      <c r="AC9" t="s">
        <v>74</v>
      </c>
      <c r="AD9" t="s">
        <v>74</v>
      </c>
      <c r="AE9" t="s">
        <v>74</v>
      </c>
      <c r="AF9" t="s">
        <v>74</v>
      </c>
      <c r="AG9">
        <v>28</v>
      </c>
      <c r="AH9">
        <v>0</v>
      </c>
      <c r="AI9">
        <v>0</v>
      </c>
      <c r="AJ9">
        <v>1</v>
      </c>
      <c r="AK9">
        <v>7</v>
      </c>
      <c r="AL9" t="s">
        <v>250</v>
      </c>
      <c r="AM9" t="s">
        <v>251</v>
      </c>
      <c r="AN9" t="s">
        <v>252</v>
      </c>
      <c r="AO9" t="s">
        <v>253</v>
      </c>
      <c r="AP9" t="s">
        <v>254</v>
      </c>
      <c r="AQ9" t="s">
        <v>74</v>
      </c>
      <c r="AR9" t="s">
        <v>255</v>
      </c>
      <c r="AS9" t="s">
        <v>256</v>
      </c>
      <c r="AT9" t="s">
        <v>257</v>
      </c>
      <c r="AU9">
        <v>2021</v>
      </c>
      <c r="AV9">
        <v>13</v>
      </c>
      <c r="AW9">
        <v>3</v>
      </c>
      <c r="AX9" t="s">
        <v>74</v>
      </c>
      <c r="AY9" t="s">
        <v>74</v>
      </c>
      <c r="AZ9" t="s">
        <v>74</v>
      </c>
      <c r="BA9" t="s">
        <v>74</v>
      </c>
      <c r="BB9">
        <v>166</v>
      </c>
      <c r="BC9">
        <v>188</v>
      </c>
      <c r="BD9" t="s">
        <v>74</v>
      </c>
      <c r="BE9" t="s">
        <v>258</v>
      </c>
      <c r="BF9" t="str">
        <f>HYPERLINK("http://dx.doi.org/10.18662/rrem/13.3/446","http://dx.doi.org/10.18662/rrem/13.3/446")</f>
        <v>http://dx.doi.org/10.18662/rrem/13.3/446</v>
      </c>
      <c r="BG9" t="s">
        <v>74</v>
      </c>
      <c r="BH9" t="s">
        <v>74</v>
      </c>
      <c r="BI9">
        <v>23</v>
      </c>
      <c r="BJ9" t="s">
        <v>98</v>
      </c>
      <c r="BK9" t="s">
        <v>192</v>
      </c>
      <c r="BL9" t="s">
        <v>98</v>
      </c>
      <c r="BM9" t="s">
        <v>259</v>
      </c>
      <c r="BN9" t="s">
        <v>74</v>
      </c>
      <c r="BO9" t="s">
        <v>260</v>
      </c>
      <c r="BP9" t="s">
        <v>74</v>
      </c>
      <c r="BQ9" t="s">
        <v>74</v>
      </c>
      <c r="BR9" t="s">
        <v>101</v>
      </c>
      <c r="BS9" t="s">
        <v>261</v>
      </c>
      <c r="BT9" t="str">
        <f>HYPERLINK("https%3A%2F%2Fwww.webofscience.com%2Fwos%2Fwoscc%2Ffull-record%2FWOS:000731782300010","View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177</v>
      </c>
      <c r="N10" t="s">
        <v>79</v>
      </c>
      <c r="O10" t="s">
        <v>74</v>
      </c>
      <c r="P10" t="s">
        <v>74</v>
      </c>
      <c r="Q10" t="s">
        <v>74</v>
      </c>
      <c r="R10" t="s">
        <v>74</v>
      </c>
      <c r="S10" t="s">
        <v>74</v>
      </c>
      <c r="T10" t="s">
        <v>266</v>
      </c>
      <c r="U10" t="s">
        <v>74</v>
      </c>
      <c r="V10" t="s">
        <v>267</v>
      </c>
      <c r="W10" t="s">
        <v>268</v>
      </c>
      <c r="X10" t="s">
        <v>269</v>
      </c>
      <c r="Y10" t="s">
        <v>270</v>
      </c>
      <c r="Z10" t="s">
        <v>271</v>
      </c>
      <c r="AA10" t="s">
        <v>74</v>
      </c>
      <c r="AB10" t="s">
        <v>74</v>
      </c>
      <c r="AC10" t="s">
        <v>74</v>
      </c>
      <c r="AD10" t="s">
        <v>74</v>
      </c>
      <c r="AE10" t="s">
        <v>74</v>
      </c>
      <c r="AF10" t="s">
        <v>74</v>
      </c>
      <c r="AG10">
        <v>70</v>
      </c>
      <c r="AH10">
        <v>1</v>
      </c>
      <c r="AI10">
        <v>1</v>
      </c>
      <c r="AJ10">
        <v>0</v>
      </c>
      <c r="AK10">
        <v>5</v>
      </c>
      <c r="AL10" t="s">
        <v>272</v>
      </c>
      <c r="AM10" t="s">
        <v>273</v>
      </c>
      <c r="AN10" t="s">
        <v>274</v>
      </c>
      <c r="AO10" t="s">
        <v>275</v>
      </c>
      <c r="AP10" t="s">
        <v>74</v>
      </c>
      <c r="AQ10" t="s">
        <v>74</v>
      </c>
      <c r="AR10" t="s">
        <v>276</v>
      </c>
      <c r="AS10" t="s">
        <v>277</v>
      </c>
      <c r="AT10" t="s">
        <v>74</v>
      </c>
      <c r="AU10">
        <v>2020</v>
      </c>
      <c r="AV10">
        <v>30</v>
      </c>
      <c r="AW10">
        <v>2</v>
      </c>
      <c r="AX10" t="s">
        <v>74</v>
      </c>
      <c r="AY10" t="s">
        <v>74</v>
      </c>
      <c r="AZ10" t="s">
        <v>74</v>
      </c>
      <c r="BA10" t="s">
        <v>74</v>
      </c>
      <c r="BB10">
        <v>93</v>
      </c>
      <c r="BC10">
        <v>128</v>
      </c>
      <c r="BD10" t="s">
        <v>74</v>
      </c>
      <c r="BE10" t="s">
        <v>278</v>
      </c>
      <c r="BF10" t="str">
        <f>HYPERLINK("http://dx.doi.org/10.22394/0869-5377-2020-2-93-123","http://dx.doi.org/10.22394/0869-5377-2020-2-93-123")</f>
        <v>http://dx.doi.org/10.22394/0869-5377-2020-2-93-123</v>
      </c>
      <c r="BG10" t="s">
        <v>74</v>
      </c>
      <c r="BH10" t="s">
        <v>74</v>
      </c>
      <c r="BI10">
        <v>36</v>
      </c>
      <c r="BJ10" t="s">
        <v>279</v>
      </c>
      <c r="BK10" t="s">
        <v>192</v>
      </c>
      <c r="BL10" t="s">
        <v>279</v>
      </c>
      <c r="BM10" t="s">
        <v>280</v>
      </c>
      <c r="BN10" t="s">
        <v>74</v>
      </c>
      <c r="BO10" t="s">
        <v>281</v>
      </c>
      <c r="BP10" t="s">
        <v>74</v>
      </c>
      <c r="BQ10" t="s">
        <v>74</v>
      </c>
      <c r="BR10" t="s">
        <v>101</v>
      </c>
      <c r="BS10" t="s">
        <v>282</v>
      </c>
      <c r="BT10" t="str">
        <f>HYPERLINK("https%3A%2F%2Fwww.webofscience.com%2Fwos%2Fwoscc%2Ffull-record%2FWOS:000543346700004","View Full Record in Web of Science")</f>
        <v>View Full Record in Web of Science</v>
      </c>
    </row>
    <row r="11" spans="1:72" x14ac:dyDescent="0.25">
      <c r="A11" t="s">
        <v>72</v>
      </c>
      <c r="B11" t="s">
        <v>283</v>
      </c>
      <c r="C11" t="s">
        <v>74</v>
      </c>
      <c r="D11" t="s">
        <v>74</v>
      </c>
      <c r="E11" t="s">
        <v>74</v>
      </c>
      <c r="F11" t="s">
        <v>284</v>
      </c>
      <c r="G11" t="s">
        <v>74</v>
      </c>
      <c r="H11" t="s">
        <v>74</v>
      </c>
      <c r="I11" t="s">
        <v>285</v>
      </c>
      <c r="J11" t="s">
        <v>286</v>
      </c>
      <c r="K11" t="s">
        <v>74</v>
      </c>
      <c r="L11" t="s">
        <v>74</v>
      </c>
      <c r="M11" t="s">
        <v>78</v>
      </c>
      <c r="N11" t="s">
        <v>79</v>
      </c>
      <c r="O11" t="s">
        <v>74</v>
      </c>
      <c r="P11" t="s">
        <v>74</v>
      </c>
      <c r="Q11" t="s">
        <v>74</v>
      </c>
      <c r="R11" t="s">
        <v>74</v>
      </c>
      <c r="S11" t="s">
        <v>74</v>
      </c>
      <c r="T11" t="s">
        <v>287</v>
      </c>
      <c r="U11" t="s">
        <v>74</v>
      </c>
      <c r="V11" t="s">
        <v>288</v>
      </c>
      <c r="W11" t="s">
        <v>289</v>
      </c>
      <c r="X11" t="s">
        <v>290</v>
      </c>
      <c r="Y11" t="s">
        <v>291</v>
      </c>
      <c r="Z11" t="s">
        <v>292</v>
      </c>
      <c r="AA11" t="s">
        <v>74</v>
      </c>
      <c r="AB11" t="s">
        <v>74</v>
      </c>
      <c r="AC11" t="s">
        <v>74</v>
      </c>
      <c r="AD11" t="s">
        <v>74</v>
      </c>
      <c r="AE11" t="s">
        <v>74</v>
      </c>
      <c r="AF11" t="s">
        <v>74</v>
      </c>
      <c r="AG11">
        <v>17</v>
      </c>
      <c r="AH11">
        <v>0</v>
      </c>
      <c r="AI11">
        <v>0</v>
      </c>
      <c r="AJ11">
        <v>0</v>
      </c>
      <c r="AK11">
        <v>1</v>
      </c>
      <c r="AL11" t="s">
        <v>293</v>
      </c>
      <c r="AM11" t="s">
        <v>294</v>
      </c>
      <c r="AN11" t="s">
        <v>295</v>
      </c>
      <c r="AO11" t="s">
        <v>296</v>
      </c>
      <c r="AP11" t="s">
        <v>297</v>
      </c>
      <c r="AQ11" t="s">
        <v>74</v>
      </c>
      <c r="AR11" t="s">
        <v>286</v>
      </c>
      <c r="AS11" t="s">
        <v>298</v>
      </c>
      <c r="AT11" t="s">
        <v>299</v>
      </c>
      <c r="AU11">
        <v>2015</v>
      </c>
      <c r="AV11">
        <v>62</v>
      </c>
      <c r="AW11" t="s">
        <v>300</v>
      </c>
      <c r="AX11" t="s">
        <v>74</v>
      </c>
      <c r="AY11" t="s">
        <v>74</v>
      </c>
      <c r="AZ11" t="s">
        <v>96</v>
      </c>
      <c r="BA11" t="s">
        <v>74</v>
      </c>
      <c r="BB11">
        <v>89</v>
      </c>
      <c r="BC11">
        <v>100</v>
      </c>
      <c r="BD11" t="s">
        <v>74</v>
      </c>
      <c r="BE11" t="s">
        <v>301</v>
      </c>
      <c r="BF11" t="str">
        <f>HYPERLINK("http://dx.doi.org/10.1177/0392192120945611","http://dx.doi.org/10.1177/0392192120945611")</f>
        <v>http://dx.doi.org/10.1177/0392192120945611</v>
      </c>
      <c r="BG11" t="s">
        <v>74</v>
      </c>
      <c r="BH11" t="s">
        <v>74</v>
      </c>
      <c r="BI11">
        <v>12</v>
      </c>
      <c r="BJ11" t="s">
        <v>279</v>
      </c>
      <c r="BK11" t="s">
        <v>147</v>
      </c>
      <c r="BL11" t="s">
        <v>279</v>
      </c>
      <c r="BM11" t="s">
        <v>302</v>
      </c>
      <c r="BN11" t="s">
        <v>74</v>
      </c>
      <c r="BO11" t="s">
        <v>74</v>
      </c>
      <c r="BP11" t="s">
        <v>74</v>
      </c>
      <c r="BQ11" t="s">
        <v>74</v>
      </c>
      <c r="BR11" t="s">
        <v>101</v>
      </c>
      <c r="BS11" t="s">
        <v>303</v>
      </c>
      <c r="BT11" t="str">
        <f>HYPERLINK("https%3A%2F%2Fwww.webofscience.com%2Fwos%2Fwoscc%2Ffull-record%2FWOS:000633444300011","View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307</v>
      </c>
      <c r="K12" t="s">
        <v>74</v>
      </c>
      <c r="L12" t="s">
        <v>74</v>
      </c>
      <c r="M12" t="s">
        <v>78</v>
      </c>
      <c r="N12" t="s">
        <v>79</v>
      </c>
      <c r="O12" t="s">
        <v>74</v>
      </c>
      <c r="P12" t="s">
        <v>74</v>
      </c>
      <c r="Q12" t="s">
        <v>74</v>
      </c>
      <c r="R12" t="s">
        <v>74</v>
      </c>
      <c r="S12" t="s">
        <v>74</v>
      </c>
      <c r="T12" t="s">
        <v>308</v>
      </c>
      <c r="U12" t="s">
        <v>74</v>
      </c>
      <c r="V12" t="s">
        <v>309</v>
      </c>
      <c r="W12" t="s">
        <v>310</v>
      </c>
      <c r="X12" t="s">
        <v>311</v>
      </c>
      <c r="Y12" t="s">
        <v>312</v>
      </c>
      <c r="Z12" t="s">
        <v>313</v>
      </c>
      <c r="AA12" t="s">
        <v>314</v>
      </c>
      <c r="AB12" t="s">
        <v>315</v>
      </c>
      <c r="AC12" t="s">
        <v>74</v>
      </c>
      <c r="AD12" t="s">
        <v>74</v>
      </c>
      <c r="AE12" t="s">
        <v>74</v>
      </c>
      <c r="AF12" t="s">
        <v>74</v>
      </c>
      <c r="AG12">
        <v>39</v>
      </c>
      <c r="AH12">
        <v>1</v>
      </c>
      <c r="AI12">
        <v>1</v>
      </c>
      <c r="AJ12">
        <v>1</v>
      </c>
      <c r="AK12">
        <v>5</v>
      </c>
      <c r="AL12" t="s">
        <v>115</v>
      </c>
      <c r="AM12" t="s">
        <v>116</v>
      </c>
      <c r="AN12" t="s">
        <v>117</v>
      </c>
      <c r="AO12" t="s">
        <v>316</v>
      </c>
      <c r="AP12" t="s">
        <v>317</v>
      </c>
      <c r="AQ12" t="s">
        <v>74</v>
      </c>
      <c r="AR12" t="s">
        <v>307</v>
      </c>
      <c r="AS12" t="s">
        <v>318</v>
      </c>
      <c r="AT12" t="s">
        <v>319</v>
      </c>
      <c r="AU12">
        <v>2023</v>
      </c>
      <c r="AV12">
        <v>24</v>
      </c>
      <c r="AW12">
        <v>1</v>
      </c>
      <c r="AX12" t="s">
        <v>74</v>
      </c>
      <c r="AY12" t="s">
        <v>74</v>
      </c>
      <c r="AZ12" t="s">
        <v>74</v>
      </c>
      <c r="BA12" t="s">
        <v>74</v>
      </c>
      <c r="BB12">
        <v>211</v>
      </c>
      <c r="BC12">
        <v>232</v>
      </c>
      <c r="BD12">
        <v>1.4648849211005592E+16</v>
      </c>
      <c r="BE12" t="s">
        <v>320</v>
      </c>
      <c r="BF12" t="str">
        <f>HYPERLINK("http://dx.doi.org/10.1177/14648849211005591","http://dx.doi.org/10.1177/14648849211005591")</f>
        <v>http://dx.doi.org/10.1177/14648849211005591</v>
      </c>
      <c r="BG12" t="s">
        <v>74</v>
      </c>
      <c r="BH12" t="s">
        <v>321</v>
      </c>
      <c r="BI12">
        <v>22</v>
      </c>
      <c r="BJ12" t="s">
        <v>322</v>
      </c>
      <c r="BK12" t="s">
        <v>99</v>
      </c>
      <c r="BL12" t="s">
        <v>322</v>
      </c>
      <c r="BM12" t="s">
        <v>323</v>
      </c>
      <c r="BN12" t="s">
        <v>74</v>
      </c>
      <c r="BO12" t="s">
        <v>74</v>
      </c>
      <c r="BP12" t="s">
        <v>74</v>
      </c>
      <c r="BQ12" t="s">
        <v>74</v>
      </c>
      <c r="BR12" t="s">
        <v>101</v>
      </c>
      <c r="BS12" t="s">
        <v>324</v>
      </c>
      <c r="BT12" t="str">
        <f>HYPERLINK("https%3A%2F%2Fwww.webofscience.com%2Fwos%2Fwoscc%2Ffull-record%2FWOS:000643474600001","View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240</v>
      </c>
      <c r="K13" t="s">
        <v>74</v>
      </c>
      <c r="L13" t="s">
        <v>74</v>
      </c>
      <c r="M13" t="s">
        <v>78</v>
      </c>
      <c r="N13" t="s">
        <v>79</v>
      </c>
      <c r="O13" t="s">
        <v>74</v>
      </c>
      <c r="P13" t="s">
        <v>74</v>
      </c>
      <c r="Q13" t="s">
        <v>74</v>
      </c>
      <c r="R13" t="s">
        <v>74</v>
      </c>
      <c r="S13" t="s">
        <v>74</v>
      </c>
      <c r="T13" t="s">
        <v>328</v>
      </c>
      <c r="U13" t="s">
        <v>329</v>
      </c>
      <c r="V13" t="s">
        <v>330</v>
      </c>
      <c r="W13" t="s">
        <v>331</v>
      </c>
      <c r="X13" t="s">
        <v>332</v>
      </c>
      <c r="Y13" t="s">
        <v>333</v>
      </c>
      <c r="Z13" t="s">
        <v>334</v>
      </c>
      <c r="AA13" t="s">
        <v>335</v>
      </c>
      <c r="AB13" t="s">
        <v>336</v>
      </c>
      <c r="AC13" t="s">
        <v>74</v>
      </c>
      <c r="AD13" t="s">
        <v>74</v>
      </c>
      <c r="AE13" t="s">
        <v>74</v>
      </c>
      <c r="AF13" t="s">
        <v>74</v>
      </c>
      <c r="AG13">
        <v>25</v>
      </c>
      <c r="AH13">
        <v>1</v>
      </c>
      <c r="AI13">
        <v>1</v>
      </c>
      <c r="AJ13">
        <v>2</v>
      </c>
      <c r="AK13">
        <v>4</v>
      </c>
      <c r="AL13" t="s">
        <v>250</v>
      </c>
      <c r="AM13" t="s">
        <v>251</v>
      </c>
      <c r="AN13" t="s">
        <v>252</v>
      </c>
      <c r="AO13" t="s">
        <v>253</v>
      </c>
      <c r="AP13" t="s">
        <v>254</v>
      </c>
      <c r="AQ13" t="s">
        <v>74</v>
      </c>
      <c r="AR13" t="s">
        <v>255</v>
      </c>
      <c r="AS13" t="s">
        <v>256</v>
      </c>
      <c r="AT13" t="s">
        <v>337</v>
      </c>
      <c r="AU13">
        <v>2022</v>
      </c>
      <c r="AV13">
        <v>14</v>
      </c>
      <c r="AW13">
        <v>1</v>
      </c>
      <c r="AX13" t="s">
        <v>74</v>
      </c>
      <c r="AY13">
        <v>1</v>
      </c>
      <c r="AZ13" t="s">
        <v>74</v>
      </c>
      <c r="BA13" t="s">
        <v>74</v>
      </c>
      <c r="BB13">
        <v>312</v>
      </c>
      <c r="BC13">
        <v>327</v>
      </c>
      <c r="BD13" t="s">
        <v>74</v>
      </c>
      <c r="BE13" t="s">
        <v>338</v>
      </c>
      <c r="BF13" t="str">
        <f>HYPERLINK("http://dx.doi.org/10.18662/rrem/14.1Sup1/553","http://dx.doi.org/10.18662/rrem/14.1Sup1/553")</f>
        <v>http://dx.doi.org/10.18662/rrem/14.1Sup1/553</v>
      </c>
      <c r="BG13" t="s">
        <v>74</v>
      </c>
      <c r="BH13" t="s">
        <v>74</v>
      </c>
      <c r="BI13">
        <v>16</v>
      </c>
      <c r="BJ13" t="s">
        <v>98</v>
      </c>
      <c r="BK13" t="s">
        <v>192</v>
      </c>
      <c r="BL13" t="s">
        <v>98</v>
      </c>
      <c r="BM13" t="s">
        <v>339</v>
      </c>
      <c r="BN13" t="s">
        <v>74</v>
      </c>
      <c r="BO13" t="s">
        <v>260</v>
      </c>
      <c r="BP13" t="s">
        <v>74</v>
      </c>
      <c r="BQ13" t="s">
        <v>74</v>
      </c>
      <c r="BR13" t="s">
        <v>101</v>
      </c>
      <c r="BS13" t="s">
        <v>340</v>
      </c>
      <c r="BT13" t="str">
        <f>HYPERLINK("https%3A%2F%2Fwww.webofscience.com%2Fwos%2Fwoscc%2Ffull-record%2FWOS:000773540300020","View Full Record in Web of Science")</f>
        <v>View Full Record in Web of Science</v>
      </c>
    </row>
    <row r="14" spans="1:72" x14ac:dyDescent="0.25">
      <c r="A14" t="s">
        <v>72</v>
      </c>
      <c r="B14" t="s">
        <v>341</v>
      </c>
      <c r="C14" t="s">
        <v>74</v>
      </c>
      <c r="D14" t="s">
        <v>74</v>
      </c>
      <c r="E14" t="s">
        <v>74</v>
      </c>
      <c r="F14" t="s">
        <v>342</v>
      </c>
      <c r="G14" t="s">
        <v>74</v>
      </c>
      <c r="H14" t="s">
        <v>74</v>
      </c>
      <c r="I14" t="s">
        <v>343</v>
      </c>
      <c r="J14" t="s">
        <v>344</v>
      </c>
      <c r="K14" t="s">
        <v>74</v>
      </c>
      <c r="L14" t="s">
        <v>74</v>
      </c>
      <c r="M14" t="s">
        <v>78</v>
      </c>
      <c r="N14" t="s">
        <v>79</v>
      </c>
      <c r="O14" t="s">
        <v>74</v>
      </c>
      <c r="P14" t="s">
        <v>74</v>
      </c>
      <c r="Q14" t="s">
        <v>74</v>
      </c>
      <c r="R14" t="s">
        <v>74</v>
      </c>
      <c r="S14" t="s">
        <v>74</v>
      </c>
      <c r="T14" t="s">
        <v>345</v>
      </c>
      <c r="U14" t="s">
        <v>74</v>
      </c>
      <c r="V14" t="s">
        <v>346</v>
      </c>
      <c r="W14" t="s">
        <v>347</v>
      </c>
      <c r="X14" t="s">
        <v>348</v>
      </c>
      <c r="Y14" t="s">
        <v>349</v>
      </c>
      <c r="Z14" t="s">
        <v>350</v>
      </c>
      <c r="AA14" t="s">
        <v>351</v>
      </c>
      <c r="AB14" t="s">
        <v>74</v>
      </c>
      <c r="AC14" t="s">
        <v>74</v>
      </c>
      <c r="AD14" t="s">
        <v>74</v>
      </c>
      <c r="AE14" t="s">
        <v>74</v>
      </c>
      <c r="AF14" t="s">
        <v>74</v>
      </c>
      <c r="AG14">
        <v>3</v>
      </c>
      <c r="AH14">
        <v>0</v>
      </c>
      <c r="AI14">
        <v>0</v>
      </c>
      <c r="AJ14">
        <v>2</v>
      </c>
      <c r="AK14">
        <v>5</v>
      </c>
      <c r="AL14" t="s">
        <v>352</v>
      </c>
      <c r="AM14" t="s">
        <v>353</v>
      </c>
      <c r="AN14" t="s">
        <v>354</v>
      </c>
      <c r="AO14" t="s">
        <v>355</v>
      </c>
      <c r="AP14" t="s">
        <v>74</v>
      </c>
      <c r="AQ14" t="s">
        <v>74</v>
      </c>
      <c r="AR14" t="s">
        <v>356</v>
      </c>
      <c r="AS14" t="s">
        <v>357</v>
      </c>
      <c r="AT14" t="s">
        <v>74</v>
      </c>
      <c r="AU14">
        <v>2021</v>
      </c>
      <c r="AV14" t="s">
        <v>74</v>
      </c>
      <c r="AW14">
        <v>58</v>
      </c>
      <c r="AX14" t="s">
        <v>74</v>
      </c>
      <c r="AY14" t="s">
        <v>74</v>
      </c>
      <c r="AZ14" t="s">
        <v>74</v>
      </c>
      <c r="BA14" t="s">
        <v>74</v>
      </c>
      <c r="BB14">
        <v>143</v>
      </c>
      <c r="BC14">
        <v>159</v>
      </c>
      <c r="BD14" t="s">
        <v>74</v>
      </c>
      <c r="BE14" t="s">
        <v>358</v>
      </c>
      <c r="BF14" t="str">
        <f>HYPERLINK("http://dx.doi.org/10.31648/sw.7011","http://dx.doi.org/10.31648/sw.7011")</f>
        <v>http://dx.doi.org/10.31648/sw.7011</v>
      </c>
      <c r="BG14" t="s">
        <v>74</v>
      </c>
      <c r="BH14" t="s">
        <v>74</v>
      </c>
      <c r="BI14">
        <v>17</v>
      </c>
      <c r="BJ14" t="s">
        <v>191</v>
      </c>
      <c r="BK14" t="s">
        <v>192</v>
      </c>
      <c r="BL14" t="s">
        <v>193</v>
      </c>
      <c r="BM14" t="s">
        <v>359</v>
      </c>
      <c r="BN14" t="s">
        <v>74</v>
      </c>
      <c r="BO14" t="s">
        <v>171</v>
      </c>
      <c r="BP14" t="s">
        <v>74</v>
      </c>
      <c r="BQ14" t="s">
        <v>74</v>
      </c>
      <c r="BR14" t="s">
        <v>101</v>
      </c>
      <c r="BS14" t="s">
        <v>360</v>
      </c>
      <c r="BT14" t="str">
        <f>HYPERLINK("https%3A%2F%2Fwww.webofscience.com%2Fwos%2Fwoscc%2Ffull-record%2FWOS:000731419100010","View Full Record in Web of Science")</f>
        <v>View Full Record in Web of Science</v>
      </c>
    </row>
    <row r="15" spans="1:72" x14ac:dyDescent="0.25">
      <c r="A15" t="s">
        <v>72</v>
      </c>
      <c r="B15" t="s">
        <v>361</v>
      </c>
      <c r="C15" t="s">
        <v>74</v>
      </c>
      <c r="D15" t="s">
        <v>74</v>
      </c>
      <c r="E15" t="s">
        <v>74</v>
      </c>
      <c r="F15" t="s">
        <v>362</v>
      </c>
      <c r="G15" t="s">
        <v>74</v>
      </c>
      <c r="H15" t="s">
        <v>74</v>
      </c>
      <c r="I15" t="s">
        <v>363</v>
      </c>
      <c r="J15" t="s">
        <v>364</v>
      </c>
      <c r="K15" t="s">
        <v>74</v>
      </c>
      <c r="L15" t="s">
        <v>74</v>
      </c>
      <c r="M15" t="s">
        <v>177</v>
      </c>
      <c r="N15" t="s">
        <v>79</v>
      </c>
      <c r="O15" t="s">
        <v>74</v>
      </c>
      <c r="P15" t="s">
        <v>74</v>
      </c>
      <c r="Q15" t="s">
        <v>74</v>
      </c>
      <c r="R15" t="s">
        <v>74</v>
      </c>
      <c r="S15" t="s">
        <v>74</v>
      </c>
      <c r="T15" t="s">
        <v>365</v>
      </c>
      <c r="U15" t="s">
        <v>74</v>
      </c>
      <c r="V15" t="s">
        <v>366</v>
      </c>
      <c r="W15" t="s">
        <v>367</v>
      </c>
      <c r="X15" t="s">
        <v>368</v>
      </c>
      <c r="Y15" t="s">
        <v>369</v>
      </c>
      <c r="Z15" t="s">
        <v>74</v>
      </c>
      <c r="AA15" t="s">
        <v>370</v>
      </c>
      <c r="AB15" t="s">
        <v>74</v>
      </c>
      <c r="AC15" t="s">
        <v>74</v>
      </c>
      <c r="AD15" t="s">
        <v>74</v>
      </c>
      <c r="AE15" t="s">
        <v>74</v>
      </c>
      <c r="AF15" t="s">
        <v>74</v>
      </c>
      <c r="AG15">
        <v>21</v>
      </c>
      <c r="AH15">
        <v>0</v>
      </c>
      <c r="AI15">
        <v>0</v>
      </c>
      <c r="AJ15">
        <v>0</v>
      </c>
      <c r="AK15">
        <v>0</v>
      </c>
      <c r="AL15" t="s">
        <v>371</v>
      </c>
      <c r="AM15" t="s">
        <v>372</v>
      </c>
      <c r="AN15" t="s">
        <v>373</v>
      </c>
      <c r="AO15" t="s">
        <v>374</v>
      </c>
      <c r="AP15" t="s">
        <v>375</v>
      </c>
      <c r="AQ15" t="s">
        <v>74</v>
      </c>
      <c r="AR15" t="s">
        <v>376</v>
      </c>
      <c r="AS15" t="s">
        <v>377</v>
      </c>
      <c r="AT15" t="s">
        <v>337</v>
      </c>
      <c r="AU15">
        <v>2021</v>
      </c>
      <c r="AV15" t="s">
        <v>74</v>
      </c>
      <c r="AW15">
        <v>39</v>
      </c>
      <c r="AX15" t="s">
        <v>74</v>
      </c>
      <c r="AY15" t="s">
        <v>74</v>
      </c>
      <c r="AZ15" t="s">
        <v>74</v>
      </c>
      <c r="BA15" t="s">
        <v>74</v>
      </c>
      <c r="BB15">
        <v>191</v>
      </c>
      <c r="BC15">
        <v>207</v>
      </c>
      <c r="BD15" t="s">
        <v>74</v>
      </c>
      <c r="BE15" t="s">
        <v>378</v>
      </c>
      <c r="BF15" t="str">
        <f>HYPERLINK("http://dx.doi.org/10.17223/22253513/39/15","http://dx.doi.org/10.17223/22253513/39/15")</f>
        <v>http://dx.doi.org/10.17223/22253513/39/15</v>
      </c>
      <c r="BG15" t="s">
        <v>74</v>
      </c>
      <c r="BH15" t="s">
        <v>74</v>
      </c>
      <c r="BI15">
        <v>17</v>
      </c>
      <c r="BJ15" t="s">
        <v>379</v>
      </c>
      <c r="BK15" t="s">
        <v>192</v>
      </c>
      <c r="BL15" t="s">
        <v>380</v>
      </c>
      <c r="BM15" t="s">
        <v>381</v>
      </c>
      <c r="BN15" t="s">
        <v>74</v>
      </c>
      <c r="BO15" t="s">
        <v>74</v>
      </c>
      <c r="BP15" t="s">
        <v>74</v>
      </c>
      <c r="BQ15" t="s">
        <v>74</v>
      </c>
      <c r="BR15" t="s">
        <v>101</v>
      </c>
      <c r="BS15" t="s">
        <v>382</v>
      </c>
      <c r="BT15" t="str">
        <f>HYPERLINK("https%3A%2F%2Fwww.webofscience.com%2Fwos%2Fwoscc%2Ffull-record%2FWOS:000642467000015","View Full Record in Web of Science")</f>
        <v>View Full Record in Web of Science</v>
      </c>
    </row>
    <row r="16" spans="1:72" x14ac:dyDescent="0.25">
      <c r="A16" t="s">
        <v>72</v>
      </c>
      <c r="B16" t="s">
        <v>383</v>
      </c>
      <c r="C16" t="s">
        <v>74</v>
      </c>
      <c r="D16" t="s">
        <v>74</v>
      </c>
      <c r="E16" t="s">
        <v>74</v>
      </c>
      <c r="F16" t="s">
        <v>384</v>
      </c>
      <c r="G16" t="s">
        <v>74</v>
      </c>
      <c r="H16" t="s">
        <v>74</v>
      </c>
      <c r="I16" t="s">
        <v>385</v>
      </c>
      <c r="J16" t="s">
        <v>386</v>
      </c>
      <c r="K16" t="s">
        <v>74</v>
      </c>
      <c r="L16" t="s">
        <v>74</v>
      </c>
      <c r="M16" t="s">
        <v>78</v>
      </c>
      <c r="N16" t="s">
        <v>79</v>
      </c>
      <c r="O16" t="s">
        <v>74</v>
      </c>
      <c r="P16" t="s">
        <v>74</v>
      </c>
      <c r="Q16" t="s">
        <v>74</v>
      </c>
      <c r="R16" t="s">
        <v>74</v>
      </c>
      <c r="S16" t="s">
        <v>74</v>
      </c>
      <c r="T16" t="s">
        <v>387</v>
      </c>
      <c r="U16" t="s">
        <v>388</v>
      </c>
      <c r="V16" t="s">
        <v>389</v>
      </c>
      <c r="W16" t="s">
        <v>390</v>
      </c>
      <c r="X16" t="s">
        <v>391</v>
      </c>
      <c r="Y16" t="s">
        <v>392</v>
      </c>
      <c r="Z16" t="s">
        <v>393</v>
      </c>
      <c r="AA16" t="s">
        <v>74</v>
      </c>
      <c r="AB16" t="s">
        <v>74</v>
      </c>
      <c r="AC16" t="s">
        <v>74</v>
      </c>
      <c r="AD16" t="s">
        <v>74</v>
      </c>
      <c r="AE16" t="s">
        <v>74</v>
      </c>
      <c r="AF16" t="s">
        <v>74</v>
      </c>
      <c r="AG16">
        <v>117</v>
      </c>
      <c r="AH16">
        <v>1</v>
      </c>
      <c r="AI16">
        <v>1</v>
      </c>
      <c r="AJ16">
        <v>0</v>
      </c>
      <c r="AK16">
        <v>0</v>
      </c>
      <c r="AL16" t="s">
        <v>394</v>
      </c>
      <c r="AM16" t="s">
        <v>395</v>
      </c>
      <c r="AN16" t="s">
        <v>396</v>
      </c>
      <c r="AO16" t="s">
        <v>74</v>
      </c>
      <c r="AP16" t="s">
        <v>397</v>
      </c>
      <c r="AQ16" t="s">
        <v>74</v>
      </c>
      <c r="AR16" t="s">
        <v>398</v>
      </c>
      <c r="AS16" t="s">
        <v>399</v>
      </c>
      <c r="AT16" t="s">
        <v>400</v>
      </c>
      <c r="AU16">
        <v>2023</v>
      </c>
      <c r="AV16">
        <v>13</v>
      </c>
      <c r="AW16">
        <v>5</v>
      </c>
      <c r="AX16" t="s">
        <v>74</v>
      </c>
      <c r="AY16" t="s">
        <v>74</v>
      </c>
      <c r="AZ16" t="s">
        <v>74</v>
      </c>
      <c r="BA16" t="s">
        <v>74</v>
      </c>
      <c r="BB16" t="s">
        <v>74</v>
      </c>
      <c r="BC16" t="s">
        <v>74</v>
      </c>
      <c r="BD16">
        <v>500</v>
      </c>
      <c r="BE16" t="s">
        <v>401</v>
      </c>
      <c r="BF16" t="str">
        <f>HYPERLINK("http://dx.doi.org/10.3390/educsci13050500","http://dx.doi.org/10.3390/educsci13050500")</f>
        <v>http://dx.doi.org/10.3390/educsci13050500</v>
      </c>
      <c r="BG16" t="s">
        <v>74</v>
      </c>
      <c r="BH16" t="s">
        <v>74</v>
      </c>
      <c r="BI16">
        <v>18</v>
      </c>
      <c r="BJ16" t="s">
        <v>98</v>
      </c>
      <c r="BK16" t="s">
        <v>192</v>
      </c>
      <c r="BL16" t="s">
        <v>98</v>
      </c>
      <c r="BM16" t="s">
        <v>402</v>
      </c>
      <c r="BN16" t="s">
        <v>74</v>
      </c>
      <c r="BO16" t="s">
        <v>403</v>
      </c>
      <c r="BP16" t="s">
        <v>74</v>
      </c>
      <c r="BQ16" t="s">
        <v>74</v>
      </c>
      <c r="BR16" t="s">
        <v>101</v>
      </c>
      <c r="BS16" t="s">
        <v>404</v>
      </c>
      <c r="BT16" t="str">
        <f>HYPERLINK("https%3A%2F%2Fwww.webofscience.com%2Fwos%2Fwoscc%2Ffull-record%2FWOS:001006278100001","View Full Record in Web of Science")</f>
        <v>View Full Record in Web of Science</v>
      </c>
    </row>
    <row r="17" spans="1:72" x14ac:dyDescent="0.25">
      <c r="A17" t="s">
        <v>72</v>
      </c>
      <c r="B17" t="s">
        <v>405</v>
      </c>
      <c r="C17" t="s">
        <v>74</v>
      </c>
      <c r="D17" t="s">
        <v>74</v>
      </c>
      <c r="E17" t="s">
        <v>74</v>
      </c>
      <c r="F17" t="s">
        <v>406</v>
      </c>
      <c r="G17" t="s">
        <v>74</v>
      </c>
      <c r="H17" t="s">
        <v>74</v>
      </c>
      <c r="I17" t="s">
        <v>407</v>
      </c>
      <c r="J17" t="s">
        <v>408</v>
      </c>
      <c r="K17" t="s">
        <v>74</v>
      </c>
      <c r="L17" t="s">
        <v>74</v>
      </c>
      <c r="M17" t="s">
        <v>409</v>
      </c>
      <c r="N17" t="s">
        <v>79</v>
      </c>
      <c r="O17" t="s">
        <v>74</v>
      </c>
      <c r="P17" t="s">
        <v>74</v>
      </c>
      <c r="Q17" t="s">
        <v>74</v>
      </c>
      <c r="R17" t="s">
        <v>74</v>
      </c>
      <c r="S17" t="s">
        <v>74</v>
      </c>
      <c r="T17" t="s">
        <v>410</v>
      </c>
      <c r="U17" t="s">
        <v>74</v>
      </c>
      <c r="V17" t="s">
        <v>411</v>
      </c>
      <c r="W17" t="s">
        <v>412</v>
      </c>
      <c r="X17" t="s">
        <v>413</v>
      </c>
      <c r="Y17" t="s">
        <v>414</v>
      </c>
      <c r="Z17" t="s">
        <v>415</v>
      </c>
      <c r="AA17" t="s">
        <v>74</v>
      </c>
      <c r="AB17" t="s">
        <v>74</v>
      </c>
      <c r="AC17" t="s">
        <v>74</v>
      </c>
      <c r="AD17" t="s">
        <v>74</v>
      </c>
      <c r="AE17" t="s">
        <v>74</v>
      </c>
      <c r="AF17" t="s">
        <v>74</v>
      </c>
      <c r="AG17">
        <v>6</v>
      </c>
      <c r="AH17">
        <v>0</v>
      </c>
      <c r="AI17">
        <v>0</v>
      </c>
      <c r="AJ17">
        <v>0</v>
      </c>
      <c r="AK17">
        <v>0</v>
      </c>
      <c r="AL17" t="s">
        <v>416</v>
      </c>
      <c r="AM17" t="s">
        <v>417</v>
      </c>
      <c r="AN17" t="s">
        <v>418</v>
      </c>
      <c r="AO17" t="s">
        <v>419</v>
      </c>
      <c r="AP17" t="s">
        <v>74</v>
      </c>
      <c r="AQ17" t="s">
        <v>74</v>
      </c>
      <c r="AR17" t="s">
        <v>420</v>
      </c>
      <c r="AS17" t="s">
        <v>421</v>
      </c>
      <c r="AT17" t="s">
        <v>74</v>
      </c>
      <c r="AU17">
        <v>2018</v>
      </c>
      <c r="AV17" t="s">
        <v>74</v>
      </c>
      <c r="AW17">
        <v>6</v>
      </c>
      <c r="AX17" t="s">
        <v>74</v>
      </c>
      <c r="AY17" t="s">
        <v>74</v>
      </c>
      <c r="AZ17" t="s">
        <v>74</v>
      </c>
      <c r="BA17" t="s">
        <v>74</v>
      </c>
      <c r="BB17">
        <v>189</v>
      </c>
      <c r="BC17">
        <v>196</v>
      </c>
      <c r="BD17" t="s">
        <v>74</v>
      </c>
      <c r="BE17" t="s">
        <v>422</v>
      </c>
      <c r="BF17" t="str">
        <f>HYPERLINK("http://dx.doi.org/10.24919/2519-058x.6.123762","http://dx.doi.org/10.24919/2519-058x.6.123762")</f>
        <v>http://dx.doi.org/10.24919/2519-058x.6.123762</v>
      </c>
      <c r="BG17" t="s">
        <v>74</v>
      </c>
      <c r="BH17" t="s">
        <v>74</v>
      </c>
      <c r="BI17">
        <v>8</v>
      </c>
      <c r="BJ17" t="s">
        <v>423</v>
      </c>
      <c r="BK17" t="s">
        <v>192</v>
      </c>
      <c r="BL17" t="s">
        <v>423</v>
      </c>
      <c r="BM17" t="s">
        <v>424</v>
      </c>
      <c r="BN17" t="s">
        <v>74</v>
      </c>
      <c r="BO17" t="s">
        <v>171</v>
      </c>
      <c r="BP17" t="s">
        <v>74</v>
      </c>
      <c r="BQ17" t="s">
        <v>74</v>
      </c>
      <c r="BR17" t="s">
        <v>101</v>
      </c>
      <c r="BS17" t="s">
        <v>425</v>
      </c>
      <c r="BT17" t="str">
        <f>HYPERLINK("https%3A%2F%2Fwww.webofscience.com%2Fwos%2Fwoscc%2Ffull-record%2FWOS:000455535700021","View Full Record in Web of Science")</f>
        <v>View Full Record in Web of Science</v>
      </c>
    </row>
    <row r="18" spans="1:72" x14ac:dyDescent="0.25">
      <c r="A18" t="s">
        <v>72</v>
      </c>
      <c r="B18" t="s">
        <v>426</v>
      </c>
      <c r="C18" t="s">
        <v>74</v>
      </c>
      <c r="D18" t="s">
        <v>74</v>
      </c>
      <c r="E18" t="s">
        <v>74</v>
      </c>
      <c r="F18" t="s">
        <v>427</v>
      </c>
      <c r="G18" t="s">
        <v>74</v>
      </c>
      <c r="H18" t="s">
        <v>74</v>
      </c>
      <c r="I18" t="s">
        <v>428</v>
      </c>
      <c r="J18" t="s">
        <v>429</v>
      </c>
      <c r="K18" t="s">
        <v>74</v>
      </c>
      <c r="L18" t="s">
        <v>74</v>
      </c>
      <c r="M18" t="s">
        <v>177</v>
      </c>
      <c r="N18" t="s">
        <v>79</v>
      </c>
      <c r="O18" t="s">
        <v>74</v>
      </c>
      <c r="P18" t="s">
        <v>74</v>
      </c>
      <c r="Q18" t="s">
        <v>74</v>
      </c>
      <c r="R18" t="s">
        <v>74</v>
      </c>
      <c r="S18" t="s">
        <v>74</v>
      </c>
      <c r="T18" t="s">
        <v>430</v>
      </c>
      <c r="U18" t="s">
        <v>431</v>
      </c>
      <c r="V18" t="s">
        <v>432</v>
      </c>
      <c r="W18" t="s">
        <v>433</v>
      </c>
      <c r="X18" t="s">
        <v>434</v>
      </c>
      <c r="Y18" t="s">
        <v>435</v>
      </c>
      <c r="Z18" t="s">
        <v>436</v>
      </c>
      <c r="AA18" t="s">
        <v>437</v>
      </c>
      <c r="AB18" t="s">
        <v>74</v>
      </c>
      <c r="AC18" t="s">
        <v>74</v>
      </c>
      <c r="AD18" t="s">
        <v>74</v>
      </c>
      <c r="AE18" t="s">
        <v>74</v>
      </c>
      <c r="AF18" t="s">
        <v>74</v>
      </c>
      <c r="AG18">
        <v>21</v>
      </c>
      <c r="AH18">
        <v>0</v>
      </c>
      <c r="AI18">
        <v>0</v>
      </c>
      <c r="AJ18">
        <v>0</v>
      </c>
      <c r="AK18">
        <v>0</v>
      </c>
      <c r="AL18" t="s">
        <v>371</v>
      </c>
      <c r="AM18" t="s">
        <v>372</v>
      </c>
      <c r="AN18" t="s">
        <v>373</v>
      </c>
      <c r="AO18" t="s">
        <v>438</v>
      </c>
      <c r="AP18" t="s">
        <v>439</v>
      </c>
      <c r="AQ18" t="s">
        <v>74</v>
      </c>
      <c r="AR18" t="s">
        <v>440</v>
      </c>
      <c r="AS18" t="s">
        <v>441</v>
      </c>
      <c r="AT18" t="s">
        <v>442</v>
      </c>
      <c r="AU18">
        <v>2022</v>
      </c>
      <c r="AV18" t="s">
        <v>74</v>
      </c>
      <c r="AW18">
        <v>483</v>
      </c>
      <c r="AX18" t="s">
        <v>74</v>
      </c>
      <c r="AY18" t="s">
        <v>74</v>
      </c>
      <c r="AZ18" t="s">
        <v>74</v>
      </c>
      <c r="BA18" t="s">
        <v>74</v>
      </c>
      <c r="BB18">
        <v>195</v>
      </c>
      <c r="BC18">
        <v>208</v>
      </c>
      <c r="BD18" t="s">
        <v>74</v>
      </c>
      <c r="BE18" t="s">
        <v>443</v>
      </c>
      <c r="BF18" t="str">
        <f>HYPERLINK("http://dx.doi.org/10.17223/15617793/483/22","http://dx.doi.org/10.17223/15617793/483/22")</f>
        <v>http://dx.doi.org/10.17223/15617793/483/22</v>
      </c>
      <c r="BG18" t="s">
        <v>74</v>
      </c>
      <c r="BH18" t="s">
        <v>74</v>
      </c>
      <c r="BI18">
        <v>14</v>
      </c>
      <c r="BJ18" t="s">
        <v>444</v>
      </c>
      <c r="BK18" t="s">
        <v>192</v>
      </c>
      <c r="BL18" t="s">
        <v>445</v>
      </c>
      <c r="BM18" t="s">
        <v>446</v>
      </c>
      <c r="BN18" t="s">
        <v>74</v>
      </c>
      <c r="BO18" t="s">
        <v>260</v>
      </c>
      <c r="BP18" t="s">
        <v>74</v>
      </c>
      <c r="BQ18" t="s">
        <v>74</v>
      </c>
      <c r="BR18" t="s">
        <v>101</v>
      </c>
      <c r="BS18" t="s">
        <v>447</v>
      </c>
      <c r="BT18" t="str">
        <f>HYPERLINK("https%3A%2F%2Fwww.webofscience.com%2Fwos%2Fwoscc%2Ffull-record%2FWOS:000934746800022","View Full Record in Web of Science")</f>
        <v>View Full Record in Web of Science</v>
      </c>
    </row>
    <row r="19" spans="1:72" x14ac:dyDescent="0.25">
      <c r="A19" t="s">
        <v>72</v>
      </c>
      <c r="B19" t="s">
        <v>448</v>
      </c>
      <c r="C19" t="s">
        <v>74</v>
      </c>
      <c r="D19" t="s">
        <v>74</v>
      </c>
      <c r="E19" t="s">
        <v>74</v>
      </c>
      <c r="F19" t="s">
        <v>449</v>
      </c>
      <c r="G19" t="s">
        <v>74</v>
      </c>
      <c r="H19" t="s">
        <v>74</v>
      </c>
      <c r="I19" t="s">
        <v>450</v>
      </c>
      <c r="J19" t="s">
        <v>451</v>
      </c>
      <c r="K19" t="s">
        <v>74</v>
      </c>
      <c r="L19" t="s">
        <v>74</v>
      </c>
      <c r="M19" t="s">
        <v>177</v>
      </c>
      <c r="N19" t="s">
        <v>79</v>
      </c>
      <c r="O19" t="s">
        <v>74</v>
      </c>
      <c r="P19" t="s">
        <v>74</v>
      </c>
      <c r="Q19" t="s">
        <v>74</v>
      </c>
      <c r="R19" t="s">
        <v>74</v>
      </c>
      <c r="S19" t="s">
        <v>74</v>
      </c>
      <c r="T19" t="s">
        <v>452</v>
      </c>
      <c r="U19" t="s">
        <v>74</v>
      </c>
      <c r="V19" t="s">
        <v>453</v>
      </c>
      <c r="W19" t="s">
        <v>454</v>
      </c>
      <c r="X19" t="s">
        <v>455</v>
      </c>
      <c r="Y19" t="s">
        <v>456</v>
      </c>
      <c r="Z19" t="s">
        <v>457</v>
      </c>
      <c r="AA19" t="s">
        <v>74</v>
      </c>
      <c r="AB19" t="s">
        <v>74</v>
      </c>
      <c r="AC19" t="s">
        <v>74</v>
      </c>
      <c r="AD19" t="s">
        <v>74</v>
      </c>
      <c r="AE19" t="s">
        <v>74</v>
      </c>
      <c r="AF19" t="s">
        <v>74</v>
      </c>
      <c r="AG19">
        <v>22</v>
      </c>
      <c r="AH19">
        <v>0</v>
      </c>
      <c r="AI19">
        <v>0</v>
      </c>
      <c r="AJ19">
        <v>0</v>
      </c>
      <c r="AK19">
        <v>3</v>
      </c>
      <c r="AL19" t="s">
        <v>458</v>
      </c>
      <c r="AM19" t="s">
        <v>273</v>
      </c>
      <c r="AN19" t="s">
        <v>459</v>
      </c>
      <c r="AO19" t="s">
        <v>460</v>
      </c>
      <c r="AP19" t="s">
        <v>74</v>
      </c>
      <c r="AQ19" t="s">
        <v>74</v>
      </c>
      <c r="AR19" t="s">
        <v>461</v>
      </c>
      <c r="AS19" t="s">
        <v>462</v>
      </c>
      <c r="AT19" t="s">
        <v>74</v>
      </c>
      <c r="AU19">
        <v>2019</v>
      </c>
      <c r="AV19" t="s">
        <v>74</v>
      </c>
      <c r="AW19">
        <v>10</v>
      </c>
      <c r="AX19" t="s">
        <v>74</v>
      </c>
      <c r="AY19" t="s">
        <v>74</v>
      </c>
      <c r="AZ19" t="s">
        <v>74</v>
      </c>
      <c r="BA19" t="s">
        <v>74</v>
      </c>
      <c r="BB19">
        <v>94</v>
      </c>
      <c r="BC19">
        <v>114</v>
      </c>
      <c r="BD19" t="s">
        <v>74</v>
      </c>
      <c r="BE19" t="s">
        <v>463</v>
      </c>
      <c r="BF19" t="str">
        <f>HYPERLINK("http://dx.doi.org/10.33186/1027-3689-2019-10-94-114","http://dx.doi.org/10.33186/1027-3689-2019-10-94-114")</f>
        <v>http://dx.doi.org/10.33186/1027-3689-2019-10-94-114</v>
      </c>
      <c r="BG19" t="s">
        <v>74</v>
      </c>
      <c r="BH19" t="s">
        <v>74</v>
      </c>
      <c r="BI19">
        <v>21</v>
      </c>
      <c r="BJ19" t="s">
        <v>464</v>
      </c>
      <c r="BK19" t="s">
        <v>192</v>
      </c>
      <c r="BL19" t="s">
        <v>464</v>
      </c>
      <c r="BM19" t="s">
        <v>465</v>
      </c>
      <c r="BN19" t="s">
        <v>74</v>
      </c>
      <c r="BO19" t="s">
        <v>260</v>
      </c>
      <c r="BP19" t="s">
        <v>74</v>
      </c>
      <c r="BQ19" t="s">
        <v>74</v>
      </c>
      <c r="BR19" t="s">
        <v>101</v>
      </c>
      <c r="BS19" t="s">
        <v>466</v>
      </c>
      <c r="BT19" t="str">
        <f>HYPERLINK("https%3A%2F%2Fwww.webofscience.com%2Fwos%2Fwoscc%2Ffull-record%2FWOS:000499112800009","View Full Record in Web of Science")</f>
        <v>View Full Record in Web of Science</v>
      </c>
    </row>
    <row r="20" spans="1:72" x14ac:dyDescent="0.25">
      <c r="A20" t="s">
        <v>72</v>
      </c>
      <c r="B20" t="s">
        <v>467</v>
      </c>
      <c r="C20" t="s">
        <v>74</v>
      </c>
      <c r="D20" t="s">
        <v>74</v>
      </c>
      <c r="E20" t="s">
        <v>74</v>
      </c>
      <c r="F20" t="s">
        <v>468</v>
      </c>
      <c r="G20" t="s">
        <v>74</v>
      </c>
      <c r="H20" t="s">
        <v>74</v>
      </c>
      <c r="I20" t="s">
        <v>469</v>
      </c>
      <c r="J20" t="s">
        <v>240</v>
      </c>
      <c r="K20" t="s">
        <v>74</v>
      </c>
      <c r="L20" t="s">
        <v>74</v>
      </c>
      <c r="M20" t="s">
        <v>78</v>
      </c>
      <c r="N20" t="s">
        <v>79</v>
      </c>
      <c r="O20" t="s">
        <v>74</v>
      </c>
      <c r="P20" t="s">
        <v>74</v>
      </c>
      <c r="Q20" t="s">
        <v>74</v>
      </c>
      <c r="R20" t="s">
        <v>74</v>
      </c>
      <c r="S20" t="s">
        <v>74</v>
      </c>
      <c r="T20" t="s">
        <v>470</v>
      </c>
      <c r="U20" t="s">
        <v>242</v>
      </c>
      <c r="V20" t="s">
        <v>471</v>
      </c>
      <c r="W20" t="s">
        <v>472</v>
      </c>
      <c r="X20" t="s">
        <v>74</v>
      </c>
      <c r="Y20" t="s">
        <v>473</v>
      </c>
      <c r="Z20" t="s">
        <v>474</v>
      </c>
      <c r="AA20" t="s">
        <v>475</v>
      </c>
      <c r="AB20" t="s">
        <v>476</v>
      </c>
      <c r="AC20" t="s">
        <v>74</v>
      </c>
      <c r="AD20" t="s">
        <v>74</v>
      </c>
      <c r="AE20" t="s">
        <v>74</v>
      </c>
      <c r="AF20" t="s">
        <v>74</v>
      </c>
      <c r="AG20">
        <v>18</v>
      </c>
      <c r="AH20">
        <v>0</v>
      </c>
      <c r="AI20">
        <v>0</v>
      </c>
      <c r="AJ20">
        <v>1</v>
      </c>
      <c r="AK20">
        <v>7</v>
      </c>
      <c r="AL20" t="s">
        <v>250</v>
      </c>
      <c r="AM20" t="s">
        <v>251</v>
      </c>
      <c r="AN20" t="s">
        <v>252</v>
      </c>
      <c r="AO20" t="s">
        <v>253</v>
      </c>
      <c r="AP20" t="s">
        <v>254</v>
      </c>
      <c r="AQ20" t="s">
        <v>74</v>
      </c>
      <c r="AR20" t="s">
        <v>255</v>
      </c>
      <c r="AS20" t="s">
        <v>256</v>
      </c>
      <c r="AT20" t="s">
        <v>337</v>
      </c>
      <c r="AU20">
        <v>2022</v>
      </c>
      <c r="AV20">
        <v>14</v>
      </c>
      <c r="AW20">
        <v>1</v>
      </c>
      <c r="AX20" t="s">
        <v>74</v>
      </c>
      <c r="AY20" t="s">
        <v>74</v>
      </c>
      <c r="AZ20" t="s">
        <v>74</v>
      </c>
      <c r="BA20" t="s">
        <v>74</v>
      </c>
      <c r="BB20">
        <v>233</v>
      </c>
      <c r="BC20">
        <v>245</v>
      </c>
      <c r="BD20" t="s">
        <v>74</v>
      </c>
      <c r="BE20" t="s">
        <v>477</v>
      </c>
      <c r="BF20" t="str">
        <f>HYPERLINK("http://dx.doi.org/10.18662/rrem/14.1/516","http://dx.doi.org/10.18662/rrem/14.1/516")</f>
        <v>http://dx.doi.org/10.18662/rrem/14.1/516</v>
      </c>
      <c r="BG20" t="s">
        <v>74</v>
      </c>
      <c r="BH20" t="s">
        <v>74</v>
      </c>
      <c r="BI20">
        <v>13</v>
      </c>
      <c r="BJ20" t="s">
        <v>98</v>
      </c>
      <c r="BK20" t="s">
        <v>192</v>
      </c>
      <c r="BL20" t="s">
        <v>98</v>
      </c>
      <c r="BM20" t="s">
        <v>478</v>
      </c>
      <c r="BN20" t="s">
        <v>74</v>
      </c>
      <c r="BO20" t="s">
        <v>260</v>
      </c>
      <c r="BP20" t="s">
        <v>74</v>
      </c>
      <c r="BQ20" t="s">
        <v>74</v>
      </c>
      <c r="BR20" t="s">
        <v>101</v>
      </c>
      <c r="BS20" t="s">
        <v>479</v>
      </c>
      <c r="BT20" t="str">
        <f>HYPERLINK("https%3A%2F%2Fwww.webofscience.com%2Fwos%2Fwoscc%2Ffull-record%2FWOS:000768407900013","View Full Record in Web of Science")</f>
        <v>View Full Record in Web of Science</v>
      </c>
    </row>
    <row r="21" spans="1:72" x14ac:dyDescent="0.25">
      <c r="A21" t="s">
        <v>72</v>
      </c>
      <c r="B21" t="s">
        <v>480</v>
      </c>
      <c r="C21" t="s">
        <v>74</v>
      </c>
      <c r="D21" t="s">
        <v>74</v>
      </c>
      <c r="E21" t="s">
        <v>74</v>
      </c>
      <c r="F21" t="s">
        <v>480</v>
      </c>
      <c r="G21" t="s">
        <v>74</v>
      </c>
      <c r="H21" t="s">
        <v>74</v>
      </c>
      <c r="I21" t="s">
        <v>481</v>
      </c>
      <c r="J21" t="s">
        <v>482</v>
      </c>
      <c r="K21" t="s">
        <v>74</v>
      </c>
      <c r="L21" t="s">
        <v>74</v>
      </c>
      <c r="M21" t="s">
        <v>78</v>
      </c>
      <c r="N21" t="s">
        <v>79</v>
      </c>
      <c r="O21" t="s">
        <v>74</v>
      </c>
      <c r="P21" t="s">
        <v>74</v>
      </c>
      <c r="Q21" t="s">
        <v>74</v>
      </c>
      <c r="R21" t="s">
        <v>74</v>
      </c>
      <c r="S21" t="s">
        <v>74</v>
      </c>
      <c r="T21" t="s">
        <v>74</v>
      </c>
      <c r="U21" t="s">
        <v>74</v>
      </c>
      <c r="V21" t="s">
        <v>483</v>
      </c>
      <c r="W21" t="s">
        <v>484</v>
      </c>
      <c r="X21" t="s">
        <v>485</v>
      </c>
      <c r="Y21" t="s">
        <v>486</v>
      </c>
      <c r="Z21" t="s">
        <v>487</v>
      </c>
      <c r="AA21" t="s">
        <v>74</v>
      </c>
      <c r="AB21" t="s">
        <v>488</v>
      </c>
      <c r="AC21" t="s">
        <v>74</v>
      </c>
      <c r="AD21" t="s">
        <v>74</v>
      </c>
      <c r="AE21" t="s">
        <v>74</v>
      </c>
      <c r="AF21" t="s">
        <v>74</v>
      </c>
      <c r="AG21">
        <v>55</v>
      </c>
      <c r="AH21">
        <v>3</v>
      </c>
      <c r="AI21">
        <v>3</v>
      </c>
      <c r="AJ21">
        <v>0</v>
      </c>
      <c r="AK21">
        <v>10</v>
      </c>
      <c r="AL21" t="s">
        <v>88</v>
      </c>
      <c r="AM21" t="s">
        <v>89</v>
      </c>
      <c r="AN21" t="s">
        <v>489</v>
      </c>
      <c r="AO21" t="s">
        <v>490</v>
      </c>
      <c r="AP21" t="s">
        <v>491</v>
      </c>
      <c r="AQ21" t="s">
        <v>74</v>
      </c>
      <c r="AR21" t="s">
        <v>492</v>
      </c>
      <c r="AS21" t="s">
        <v>493</v>
      </c>
      <c r="AT21" t="s">
        <v>122</v>
      </c>
      <c r="AU21">
        <v>2002</v>
      </c>
      <c r="AV21">
        <v>54</v>
      </c>
      <c r="AW21">
        <v>5</v>
      </c>
      <c r="AX21" t="s">
        <v>74</v>
      </c>
      <c r="AY21" t="s">
        <v>74</v>
      </c>
      <c r="AZ21" t="s">
        <v>74</v>
      </c>
      <c r="BA21" t="s">
        <v>74</v>
      </c>
      <c r="BB21">
        <v>791</v>
      </c>
      <c r="BC21">
        <v>810</v>
      </c>
      <c r="BD21" t="s">
        <v>74</v>
      </c>
      <c r="BE21" t="s">
        <v>494</v>
      </c>
      <c r="BF21" t="str">
        <f>HYPERLINK("http://dx.doi.org/10.1080/09668130220147056","http://dx.doi.org/10.1080/09668130220147056")</f>
        <v>http://dx.doi.org/10.1080/09668130220147056</v>
      </c>
      <c r="BG21" t="s">
        <v>74</v>
      </c>
      <c r="BH21" t="s">
        <v>74</v>
      </c>
      <c r="BI21">
        <v>20</v>
      </c>
      <c r="BJ21" t="s">
        <v>495</v>
      </c>
      <c r="BK21" t="s">
        <v>99</v>
      </c>
      <c r="BL21" t="s">
        <v>496</v>
      </c>
      <c r="BM21" t="s">
        <v>497</v>
      </c>
      <c r="BN21" t="s">
        <v>74</v>
      </c>
      <c r="BO21" t="s">
        <v>74</v>
      </c>
      <c r="BP21" t="s">
        <v>74</v>
      </c>
      <c r="BQ21" t="s">
        <v>74</v>
      </c>
      <c r="BR21" t="s">
        <v>101</v>
      </c>
      <c r="BS21" t="s">
        <v>498</v>
      </c>
      <c r="BT21" t="str">
        <f>HYPERLINK("https%3A%2F%2Fwww.webofscience.com%2Fwos%2Fwoscc%2Ffull-record%2FWOS:000177251400006","View Full Record in Web of Science")</f>
        <v>View Full Record in Web of Science</v>
      </c>
    </row>
    <row r="22" spans="1:72" x14ac:dyDescent="0.25">
      <c r="A22" t="s">
        <v>72</v>
      </c>
      <c r="B22" t="s">
        <v>499</v>
      </c>
      <c r="C22" t="s">
        <v>74</v>
      </c>
      <c r="D22" t="s">
        <v>74</v>
      </c>
      <c r="E22" t="s">
        <v>74</v>
      </c>
      <c r="F22" t="s">
        <v>500</v>
      </c>
      <c r="G22" t="s">
        <v>74</v>
      </c>
      <c r="H22" t="s">
        <v>74</v>
      </c>
      <c r="I22" t="s">
        <v>501</v>
      </c>
      <c r="J22" t="s">
        <v>502</v>
      </c>
      <c r="K22" t="s">
        <v>74</v>
      </c>
      <c r="L22" t="s">
        <v>74</v>
      </c>
      <c r="M22" t="s">
        <v>409</v>
      </c>
      <c r="N22" t="s">
        <v>79</v>
      </c>
      <c r="O22" t="s">
        <v>74</v>
      </c>
      <c r="P22" t="s">
        <v>74</v>
      </c>
      <c r="Q22" t="s">
        <v>74</v>
      </c>
      <c r="R22" t="s">
        <v>74</v>
      </c>
      <c r="S22" t="s">
        <v>74</v>
      </c>
      <c r="T22" t="s">
        <v>503</v>
      </c>
      <c r="U22" t="s">
        <v>74</v>
      </c>
      <c r="V22" t="s">
        <v>504</v>
      </c>
      <c r="W22" t="s">
        <v>505</v>
      </c>
      <c r="X22" t="s">
        <v>506</v>
      </c>
      <c r="Y22" t="s">
        <v>507</v>
      </c>
      <c r="Z22" t="s">
        <v>74</v>
      </c>
      <c r="AA22" t="s">
        <v>508</v>
      </c>
      <c r="AB22" t="s">
        <v>74</v>
      </c>
      <c r="AC22" t="s">
        <v>74</v>
      </c>
      <c r="AD22" t="s">
        <v>74</v>
      </c>
      <c r="AE22" t="s">
        <v>74</v>
      </c>
      <c r="AF22" t="s">
        <v>74</v>
      </c>
      <c r="AG22">
        <v>13</v>
      </c>
      <c r="AH22">
        <v>0</v>
      </c>
      <c r="AI22">
        <v>0</v>
      </c>
      <c r="AJ22">
        <v>0</v>
      </c>
      <c r="AK22">
        <v>0</v>
      </c>
      <c r="AL22" t="s">
        <v>509</v>
      </c>
      <c r="AM22" t="s">
        <v>510</v>
      </c>
      <c r="AN22" t="s">
        <v>511</v>
      </c>
      <c r="AO22" t="s">
        <v>512</v>
      </c>
      <c r="AP22" t="s">
        <v>513</v>
      </c>
      <c r="AQ22" t="s">
        <v>74</v>
      </c>
      <c r="AR22" t="s">
        <v>514</v>
      </c>
      <c r="AS22" t="s">
        <v>515</v>
      </c>
      <c r="AT22" t="s">
        <v>74</v>
      </c>
      <c r="AU22">
        <v>2020</v>
      </c>
      <c r="AV22" t="s">
        <v>74</v>
      </c>
      <c r="AW22">
        <v>50</v>
      </c>
      <c r="AX22" t="s">
        <v>74</v>
      </c>
      <c r="AY22" t="s">
        <v>74</v>
      </c>
      <c r="AZ22" t="s">
        <v>74</v>
      </c>
      <c r="BA22" t="s">
        <v>74</v>
      </c>
      <c r="BB22">
        <v>239</v>
      </c>
      <c r="BC22">
        <v>255</v>
      </c>
      <c r="BD22" t="s">
        <v>74</v>
      </c>
      <c r="BE22" t="s">
        <v>516</v>
      </c>
      <c r="BF22" t="str">
        <f>HYPERLINK("http://dx.doi.org/10.20535/2307-5244.50.2020.210146","http://dx.doi.org/10.20535/2307-5244.50.2020.210146")</f>
        <v>http://dx.doi.org/10.20535/2307-5244.50.2020.210146</v>
      </c>
      <c r="BG22" t="s">
        <v>74</v>
      </c>
      <c r="BH22" t="s">
        <v>74</v>
      </c>
      <c r="BI22">
        <v>17</v>
      </c>
      <c r="BJ22" t="s">
        <v>423</v>
      </c>
      <c r="BK22" t="s">
        <v>192</v>
      </c>
      <c r="BL22" t="s">
        <v>423</v>
      </c>
      <c r="BM22" t="s">
        <v>517</v>
      </c>
      <c r="BN22" t="s">
        <v>74</v>
      </c>
      <c r="BO22" t="s">
        <v>518</v>
      </c>
      <c r="BP22" t="s">
        <v>74</v>
      </c>
      <c r="BQ22" t="s">
        <v>74</v>
      </c>
      <c r="BR22" t="s">
        <v>101</v>
      </c>
      <c r="BS22" t="s">
        <v>519</v>
      </c>
      <c r="BT22" t="str">
        <f>HYPERLINK("https%3A%2F%2Fwww.webofscience.com%2Fwos%2Fwoscc%2Ffull-record%2FWOS:000569128900016","View Full Record in Web of Science")</f>
        <v>View Full Record in Web of Science</v>
      </c>
    </row>
    <row r="23" spans="1:72" x14ac:dyDescent="0.25">
      <c r="A23" t="s">
        <v>72</v>
      </c>
      <c r="B23" t="s">
        <v>520</v>
      </c>
      <c r="C23" t="s">
        <v>74</v>
      </c>
      <c r="D23" t="s">
        <v>74</v>
      </c>
      <c r="E23" t="s">
        <v>74</v>
      </c>
      <c r="F23" t="s">
        <v>521</v>
      </c>
      <c r="G23" t="s">
        <v>74</v>
      </c>
      <c r="H23" t="s">
        <v>74</v>
      </c>
      <c r="I23" t="s">
        <v>522</v>
      </c>
      <c r="J23" t="s">
        <v>240</v>
      </c>
      <c r="K23" t="s">
        <v>74</v>
      </c>
      <c r="L23" t="s">
        <v>74</v>
      </c>
      <c r="M23" t="s">
        <v>78</v>
      </c>
      <c r="N23" t="s">
        <v>79</v>
      </c>
      <c r="O23" t="s">
        <v>74</v>
      </c>
      <c r="P23" t="s">
        <v>74</v>
      </c>
      <c r="Q23" t="s">
        <v>74</v>
      </c>
      <c r="R23" t="s">
        <v>74</v>
      </c>
      <c r="S23" t="s">
        <v>74</v>
      </c>
      <c r="T23" t="s">
        <v>523</v>
      </c>
      <c r="U23" t="s">
        <v>74</v>
      </c>
      <c r="V23" t="s">
        <v>524</v>
      </c>
      <c r="W23" t="s">
        <v>525</v>
      </c>
      <c r="X23" t="s">
        <v>526</v>
      </c>
      <c r="Y23" t="s">
        <v>527</v>
      </c>
      <c r="Z23" t="s">
        <v>528</v>
      </c>
      <c r="AA23" t="s">
        <v>74</v>
      </c>
      <c r="AB23" t="s">
        <v>529</v>
      </c>
      <c r="AC23" t="s">
        <v>530</v>
      </c>
      <c r="AD23" t="s">
        <v>531</v>
      </c>
      <c r="AE23" t="s">
        <v>532</v>
      </c>
      <c r="AF23" t="s">
        <v>74</v>
      </c>
      <c r="AG23">
        <v>34</v>
      </c>
      <c r="AH23">
        <v>0</v>
      </c>
      <c r="AI23">
        <v>0</v>
      </c>
      <c r="AJ23">
        <v>2</v>
      </c>
      <c r="AK23">
        <v>3</v>
      </c>
      <c r="AL23" t="s">
        <v>250</v>
      </c>
      <c r="AM23" t="s">
        <v>251</v>
      </c>
      <c r="AN23" t="s">
        <v>252</v>
      </c>
      <c r="AO23" t="s">
        <v>253</v>
      </c>
      <c r="AP23" t="s">
        <v>254</v>
      </c>
      <c r="AQ23" t="s">
        <v>74</v>
      </c>
      <c r="AR23" t="s">
        <v>255</v>
      </c>
      <c r="AS23" t="s">
        <v>256</v>
      </c>
      <c r="AT23" t="s">
        <v>533</v>
      </c>
      <c r="AU23">
        <v>2022</v>
      </c>
      <c r="AV23">
        <v>14</v>
      </c>
      <c r="AW23">
        <v>3</v>
      </c>
      <c r="AX23" t="s">
        <v>74</v>
      </c>
      <c r="AY23" t="s">
        <v>74</v>
      </c>
      <c r="AZ23" t="s">
        <v>74</v>
      </c>
      <c r="BA23" t="s">
        <v>74</v>
      </c>
      <c r="BB23">
        <v>466</v>
      </c>
      <c r="BC23">
        <v>485</v>
      </c>
      <c r="BD23" t="s">
        <v>74</v>
      </c>
      <c r="BE23" t="s">
        <v>534</v>
      </c>
      <c r="BF23" t="str">
        <f>HYPERLINK("http://dx.doi.org/10.18662/rrem/14.3/620","http://dx.doi.org/10.18662/rrem/14.3/620")</f>
        <v>http://dx.doi.org/10.18662/rrem/14.3/620</v>
      </c>
      <c r="BG23" t="s">
        <v>74</v>
      </c>
      <c r="BH23" t="s">
        <v>74</v>
      </c>
      <c r="BI23">
        <v>20</v>
      </c>
      <c r="BJ23" t="s">
        <v>98</v>
      </c>
      <c r="BK23" t="s">
        <v>192</v>
      </c>
      <c r="BL23" t="s">
        <v>98</v>
      </c>
      <c r="BM23" t="s">
        <v>535</v>
      </c>
      <c r="BN23" t="s">
        <v>74</v>
      </c>
      <c r="BO23" t="s">
        <v>260</v>
      </c>
      <c r="BP23" t="s">
        <v>74</v>
      </c>
      <c r="BQ23" t="s">
        <v>74</v>
      </c>
      <c r="BR23" t="s">
        <v>101</v>
      </c>
      <c r="BS23" t="s">
        <v>536</v>
      </c>
      <c r="BT23" t="str">
        <f>HYPERLINK("https%3A%2F%2Fwww.webofscience.com%2Fwos%2Fwoscc%2Ffull-record%2FWOS:000864083000027","View Full Record in Web of Science")</f>
        <v>View Full Record in Web of Science</v>
      </c>
    </row>
    <row r="24" spans="1:72" x14ac:dyDescent="0.25">
      <c r="A24" t="s">
        <v>72</v>
      </c>
      <c r="B24" t="s">
        <v>537</v>
      </c>
      <c r="C24" t="s">
        <v>74</v>
      </c>
      <c r="D24" t="s">
        <v>74</v>
      </c>
      <c r="E24" t="s">
        <v>74</v>
      </c>
      <c r="F24" t="s">
        <v>538</v>
      </c>
      <c r="G24" t="s">
        <v>74</v>
      </c>
      <c r="H24" t="s">
        <v>74</v>
      </c>
      <c r="I24" t="s">
        <v>539</v>
      </c>
      <c r="J24" t="s">
        <v>540</v>
      </c>
      <c r="K24" t="s">
        <v>74</v>
      </c>
      <c r="L24" t="s">
        <v>74</v>
      </c>
      <c r="M24" t="s">
        <v>541</v>
      </c>
      <c r="N24" t="s">
        <v>79</v>
      </c>
      <c r="O24" t="s">
        <v>74</v>
      </c>
      <c r="P24" t="s">
        <v>74</v>
      </c>
      <c r="Q24" t="s">
        <v>74</v>
      </c>
      <c r="R24" t="s">
        <v>74</v>
      </c>
      <c r="S24" t="s">
        <v>74</v>
      </c>
      <c r="T24" t="s">
        <v>542</v>
      </c>
      <c r="U24" t="s">
        <v>74</v>
      </c>
      <c r="V24" t="s">
        <v>543</v>
      </c>
      <c r="W24" t="s">
        <v>544</v>
      </c>
      <c r="X24" t="s">
        <v>545</v>
      </c>
      <c r="Y24" t="s">
        <v>546</v>
      </c>
      <c r="Z24" t="s">
        <v>547</v>
      </c>
      <c r="AA24" t="s">
        <v>74</v>
      </c>
      <c r="AB24" t="s">
        <v>74</v>
      </c>
      <c r="AC24" t="s">
        <v>74</v>
      </c>
      <c r="AD24" t="s">
        <v>74</v>
      </c>
      <c r="AE24" t="s">
        <v>74</v>
      </c>
      <c r="AF24" t="s">
        <v>74</v>
      </c>
      <c r="AG24">
        <v>32</v>
      </c>
      <c r="AH24">
        <v>1</v>
      </c>
      <c r="AI24">
        <v>1</v>
      </c>
      <c r="AJ24">
        <v>1</v>
      </c>
      <c r="AK24">
        <v>4</v>
      </c>
      <c r="AL24" t="s">
        <v>548</v>
      </c>
      <c r="AM24" t="s">
        <v>549</v>
      </c>
      <c r="AN24" t="s">
        <v>550</v>
      </c>
      <c r="AO24" t="s">
        <v>551</v>
      </c>
      <c r="AP24" t="s">
        <v>552</v>
      </c>
      <c r="AQ24" t="s">
        <v>74</v>
      </c>
      <c r="AR24" t="s">
        <v>553</v>
      </c>
      <c r="AS24" t="s">
        <v>554</v>
      </c>
      <c r="AT24" t="s">
        <v>74</v>
      </c>
      <c r="AU24">
        <v>2018</v>
      </c>
      <c r="AV24" t="s">
        <v>74</v>
      </c>
      <c r="AW24" t="s">
        <v>555</v>
      </c>
      <c r="AX24" t="s">
        <v>74</v>
      </c>
      <c r="AY24" t="s">
        <v>74</v>
      </c>
      <c r="AZ24" t="s">
        <v>74</v>
      </c>
      <c r="BA24" t="s">
        <v>74</v>
      </c>
      <c r="BB24">
        <v>203</v>
      </c>
      <c r="BC24">
        <v>223</v>
      </c>
      <c r="BD24" t="s">
        <v>74</v>
      </c>
      <c r="BE24" t="s">
        <v>556</v>
      </c>
      <c r="BF24" t="str">
        <f>HYPERLINK("http://dx.doi.org/10.12697/AA.2018.2-3.05","http://dx.doi.org/10.12697/AA.2018.2-3.05")</f>
        <v>http://dx.doi.org/10.12697/AA.2018.2-3.05</v>
      </c>
      <c r="BG24" t="s">
        <v>74</v>
      </c>
      <c r="BH24" t="s">
        <v>74</v>
      </c>
      <c r="BI24">
        <v>21</v>
      </c>
      <c r="BJ24" t="s">
        <v>423</v>
      </c>
      <c r="BK24" t="s">
        <v>192</v>
      </c>
      <c r="BL24" t="s">
        <v>423</v>
      </c>
      <c r="BM24" t="s">
        <v>557</v>
      </c>
      <c r="BN24" t="s">
        <v>74</v>
      </c>
      <c r="BO24" t="s">
        <v>171</v>
      </c>
      <c r="BP24" t="s">
        <v>74</v>
      </c>
      <c r="BQ24" t="s">
        <v>74</v>
      </c>
      <c r="BR24" t="s">
        <v>101</v>
      </c>
      <c r="BS24" t="s">
        <v>558</v>
      </c>
      <c r="BT24" t="str">
        <f>HYPERLINK("https%3A%2F%2Fwww.webofscience.com%2Fwos%2Fwoscc%2Ffull-record%2FWOS:000469068000005","View Full Record in Web of Science")</f>
        <v>View Full Record in Web of Science</v>
      </c>
    </row>
    <row r="25" spans="1:72" x14ac:dyDescent="0.25">
      <c r="A25" t="s">
        <v>72</v>
      </c>
      <c r="B25" t="s">
        <v>559</v>
      </c>
      <c r="C25" t="s">
        <v>74</v>
      </c>
      <c r="D25" t="s">
        <v>74</v>
      </c>
      <c r="E25" t="s">
        <v>74</v>
      </c>
      <c r="F25" t="s">
        <v>560</v>
      </c>
      <c r="G25" t="s">
        <v>74</v>
      </c>
      <c r="H25" t="s">
        <v>74</v>
      </c>
      <c r="I25" t="s">
        <v>561</v>
      </c>
      <c r="J25" t="s">
        <v>562</v>
      </c>
      <c r="K25" t="s">
        <v>74</v>
      </c>
      <c r="L25" t="s">
        <v>74</v>
      </c>
      <c r="M25" t="s">
        <v>78</v>
      </c>
      <c r="N25" t="s">
        <v>79</v>
      </c>
      <c r="O25" t="s">
        <v>74</v>
      </c>
      <c r="P25" t="s">
        <v>74</v>
      </c>
      <c r="Q25" t="s">
        <v>74</v>
      </c>
      <c r="R25" t="s">
        <v>74</v>
      </c>
      <c r="S25" t="s">
        <v>74</v>
      </c>
      <c r="T25" t="s">
        <v>563</v>
      </c>
      <c r="U25" t="s">
        <v>74</v>
      </c>
      <c r="V25" t="s">
        <v>564</v>
      </c>
      <c r="W25" t="s">
        <v>565</v>
      </c>
      <c r="X25" t="s">
        <v>566</v>
      </c>
      <c r="Y25" t="s">
        <v>567</v>
      </c>
      <c r="Z25" t="s">
        <v>568</v>
      </c>
      <c r="AA25" t="s">
        <v>74</v>
      </c>
      <c r="AB25" t="s">
        <v>569</v>
      </c>
      <c r="AC25" t="s">
        <v>74</v>
      </c>
      <c r="AD25" t="s">
        <v>74</v>
      </c>
      <c r="AE25" t="s">
        <v>74</v>
      </c>
      <c r="AF25" t="s">
        <v>74</v>
      </c>
      <c r="AG25">
        <v>14</v>
      </c>
      <c r="AH25">
        <v>0</v>
      </c>
      <c r="AI25">
        <v>0</v>
      </c>
      <c r="AJ25">
        <v>0</v>
      </c>
      <c r="AK25">
        <v>0</v>
      </c>
      <c r="AL25" t="s">
        <v>570</v>
      </c>
      <c r="AM25" t="s">
        <v>571</v>
      </c>
      <c r="AN25" t="s">
        <v>572</v>
      </c>
      <c r="AO25" t="s">
        <v>573</v>
      </c>
      <c r="AP25" t="s">
        <v>574</v>
      </c>
      <c r="AQ25" t="s">
        <v>74</v>
      </c>
      <c r="AR25" t="s">
        <v>575</v>
      </c>
      <c r="AS25" t="s">
        <v>576</v>
      </c>
      <c r="AT25" t="s">
        <v>74</v>
      </c>
      <c r="AU25">
        <v>2019</v>
      </c>
      <c r="AV25">
        <v>15</v>
      </c>
      <c r="AW25">
        <v>34</v>
      </c>
      <c r="AX25" t="s">
        <v>74</v>
      </c>
      <c r="AY25" t="s">
        <v>74</v>
      </c>
      <c r="AZ25" t="s">
        <v>96</v>
      </c>
      <c r="BA25" t="s">
        <v>74</v>
      </c>
      <c r="BB25">
        <v>584</v>
      </c>
      <c r="BC25">
        <v>596</v>
      </c>
      <c r="BD25" t="s">
        <v>74</v>
      </c>
      <c r="BE25" t="s">
        <v>577</v>
      </c>
      <c r="BF25" t="str">
        <f>HYPERLINK("http://dx.doi.org/10.22481/praxisedu.v15i34.5797","http://dx.doi.org/10.22481/praxisedu.v15i34.5797")</f>
        <v>http://dx.doi.org/10.22481/praxisedu.v15i34.5797</v>
      </c>
      <c r="BG25" t="s">
        <v>74</v>
      </c>
      <c r="BH25" t="s">
        <v>74</v>
      </c>
      <c r="BI25">
        <v>13</v>
      </c>
      <c r="BJ25" t="s">
        <v>98</v>
      </c>
      <c r="BK25" t="s">
        <v>192</v>
      </c>
      <c r="BL25" t="s">
        <v>98</v>
      </c>
      <c r="BM25" t="s">
        <v>578</v>
      </c>
      <c r="BN25" t="s">
        <v>74</v>
      </c>
      <c r="BO25" t="s">
        <v>171</v>
      </c>
      <c r="BP25" t="s">
        <v>74</v>
      </c>
      <c r="BQ25" t="s">
        <v>74</v>
      </c>
      <c r="BR25" t="s">
        <v>101</v>
      </c>
      <c r="BS25" t="s">
        <v>579</v>
      </c>
      <c r="BT25" t="str">
        <f>HYPERLINK("https%3A%2F%2Fwww.webofscience.com%2Fwos%2Fwoscc%2Ffull-record%2FWOS:000499374000004","View Full Record in Web of Science")</f>
        <v>View Full Record in Web of Science</v>
      </c>
    </row>
    <row r="26" spans="1:72" x14ac:dyDescent="0.25">
      <c r="A26" t="s">
        <v>72</v>
      </c>
      <c r="B26" t="s">
        <v>580</v>
      </c>
      <c r="C26" t="s">
        <v>74</v>
      </c>
      <c r="D26" t="s">
        <v>74</v>
      </c>
      <c r="E26" t="s">
        <v>74</v>
      </c>
      <c r="F26" t="s">
        <v>581</v>
      </c>
      <c r="G26" t="s">
        <v>74</v>
      </c>
      <c r="H26" t="s">
        <v>74</v>
      </c>
      <c r="I26" t="s">
        <v>582</v>
      </c>
      <c r="J26" t="s">
        <v>583</v>
      </c>
      <c r="K26" t="s">
        <v>74</v>
      </c>
      <c r="L26" t="s">
        <v>74</v>
      </c>
      <c r="M26" t="s">
        <v>78</v>
      </c>
      <c r="N26" t="s">
        <v>79</v>
      </c>
      <c r="O26" t="s">
        <v>74</v>
      </c>
      <c r="P26" t="s">
        <v>74</v>
      </c>
      <c r="Q26" t="s">
        <v>74</v>
      </c>
      <c r="R26" t="s">
        <v>74</v>
      </c>
      <c r="S26" t="s">
        <v>74</v>
      </c>
      <c r="T26" t="s">
        <v>584</v>
      </c>
      <c r="U26" t="s">
        <v>585</v>
      </c>
      <c r="V26" t="s">
        <v>586</v>
      </c>
      <c r="W26" t="s">
        <v>587</v>
      </c>
      <c r="X26" t="s">
        <v>588</v>
      </c>
      <c r="Y26" t="s">
        <v>589</v>
      </c>
      <c r="Z26" t="s">
        <v>590</v>
      </c>
      <c r="AA26" t="s">
        <v>591</v>
      </c>
      <c r="AB26" t="s">
        <v>592</v>
      </c>
      <c r="AC26" t="s">
        <v>593</v>
      </c>
      <c r="AD26" t="s">
        <v>594</v>
      </c>
      <c r="AE26" t="s">
        <v>595</v>
      </c>
      <c r="AF26" t="s">
        <v>74</v>
      </c>
      <c r="AG26">
        <v>48</v>
      </c>
      <c r="AH26">
        <v>0</v>
      </c>
      <c r="AI26">
        <v>0</v>
      </c>
      <c r="AJ26">
        <v>2</v>
      </c>
      <c r="AK26">
        <v>6</v>
      </c>
      <c r="AL26" t="s">
        <v>596</v>
      </c>
      <c r="AM26" t="s">
        <v>273</v>
      </c>
      <c r="AN26" t="s">
        <v>597</v>
      </c>
      <c r="AO26" t="s">
        <v>598</v>
      </c>
      <c r="AP26" t="s">
        <v>599</v>
      </c>
      <c r="AQ26" t="s">
        <v>74</v>
      </c>
      <c r="AR26" t="s">
        <v>600</v>
      </c>
      <c r="AS26" t="s">
        <v>601</v>
      </c>
      <c r="AT26" t="s">
        <v>74</v>
      </c>
      <c r="AU26">
        <v>2021</v>
      </c>
      <c r="AV26">
        <v>14</v>
      </c>
      <c r="AW26">
        <v>2</v>
      </c>
      <c r="AX26" t="s">
        <v>74</v>
      </c>
      <c r="AY26" t="s">
        <v>74</v>
      </c>
      <c r="AZ26" t="s">
        <v>74</v>
      </c>
      <c r="BA26" t="s">
        <v>74</v>
      </c>
      <c r="BB26">
        <v>118</v>
      </c>
      <c r="BC26">
        <v>136</v>
      </c>
      <c r="BD26" t="s">
        <v>74</v>
      </c>
      <c r="BE26" t="s">
        <v>602</v>
      </c>
      <c r="BF26" t="str">
        <f>HYPERLINK("http://dx.doi.org/10.11621/pir.2021.0108","http://dx.doi.org/10.11621/pir.2021.0108")</f>
        <v>http://dx.doi.org/10.11621/pir.2021.0108</v>
      </c>
      <c r="BG26" t="s">
        <v>74</v>
      </c>
      <c r="BH26" t="s">
        <v>74</v>
      </c>
      <c r="BI26">
        <v>19</v>
      </c>
      <c r="BJ26" t="s">
        <v>603</v>
      </c>
      <c r="BK26" t="s">
        <v>192</v>
      </c>
      <c r="BL26" t="s">
        <v>604</v>
      </c>
      <c r="BM26" t="s">
        <v>605</v>
      </c>
      <c r="BN26">
        <v>36810994</v>
      </c>
      <c r="BO26" t="s">
        <v>74</v>
      </c>
      <c r="BP26" t="s">
        <v>74</v>
      </c>
      <c r="BQ26" t="s">
        <v>74</v>
      </c>
      <c r="BR26" t="s">
        <v>101</v>
      </c>
      <c r="BS26" t="s">
        <v>606</v>
      </c>
      <c r="BT26" t="str">
        <f>HYPERLINK("https%3A%2F%2Fwww.webofscience.com%2Fwos%2Fwoscc%2Ffull-record%2FWOS:000717838500005","View Full Record in Web of Science")</f>
        <v>View Full Record in Web of Science</v>
      </c>
    </row>
    <row r="27" spans="1:72" x14ac:dyDescent="0.25">
      <c r="A27" t="s">
        <v>72</v>
      </c>
      <c r="B27" t="s">
        <v>607</v>
      </c>
      <c r="C27" t="s">
        <v>74</v>
      </c>
      <c r="D27" t="s">
        <v>74</v>
      </c>
      <c r="E27" t="s">
        <v>74</v>
      </c>
      <c r="F27" t="s">
        <v>608</v>
      </c>
      <c r="G27" t="s">
        <v>74</v>
      </c>
      <c r="H27" t="s">
        <v>74</v>
      </c>
      <c r="I27" t="s">
        <v>609</v>
      </c>
      <c r="J27" t="s">
        <v>610</v>
      </c>
      <c r="K27" t="s">
        <v>74</v>
      </c>
      <c r="L27" t="s">
        <v>74</v>
      </c>
      <c r="M27" t="s">
        <v>177</v>
      </c>
      <c r="N27" t="s">
        <v>79</v>
      </c>
      <c r="O27" t="s">
        <v>74</v>
      </c>
      <c r="P27" t="s">
        <v>74</v>
      </c>
      <c r="Q27" t="s">
        <v>74</v>
      </c>
      <c r="R27" t="s">
        <v>74</v>
      </c>
      <c r="S27" t="s">
        <v>74</v>
      </c>
      <c r="T27" t="s">
        <v>611</v>
      </c>
      <c r="U27" t="s">
        <v>74</v>
      </c>
      <c r="V27" t="s">
        <v>612</v>
      </c>
      <c r="W27" t="s">
        <v>613</v>
      </c>
      <c r="X27" t="s">
        <v>614</v>
      </c>
      <c r="Y27" t="s">
        <v>615</v>
      </c>
      <c r="Z27" t="s">
        <v>616</v>
      </c>
      <c r="AA27" t="s">
        <v>74</v>
      </c>
      <c r="AB27" t="s">
        <v>617</v>
      </c>
      <c r="AC27" t="s">
        <v>74</v>
      </c>
      <c r="AD27" t="s">
        <v>74</v>
      </c>
      <c r="AE27" t="s">
        <v>74</v>
      </c>
      <c r="AF27" t="s">
        <v>74</v>
      </c>
      <c r="AG27">
        <v>31</v>
      </c>
      <c r="AH27">
        <v>5</v>
      </c>
      <c r="AI27">
        <v>8</v>
      </c>
      <c r="AJ27">
        <v>0</v>
      </c>
      <c r="AK27">
        <v>5</v>
      </c>
      <c r="AL27" t="s">
        <v>618</v>
      </c>
      <c r="AM27" t="s">
        <v>619</v>
      </c>
      <c r="AN27" t="s">
        <v>620</v>
      </c>
      <c r="AO27" t="s">
        <v>621</v>
      </c>
      <c r="AP27" t="s">
        <v>622</v>
      </c>
      <c r="AQ27" t="s">
        <v>74</v>
      </c>
      <c r="AR27" t="s">
        <v>623</v>
      </c>
      <c r="AS27" t="s">
        <v>624</v>
      </c>
      <c r="AT27" t="s">
        <v>533</v>
      </c>
      <c r="AU27">
        <v>2019</v>
      </c>
      <c r="AV27">
        <v>21</v>
      </c>
      <c r="AW27">
        <v>7</v>
      </c>
      <c r="AX27" t="s">
        <v>74</v>
      </c>
      <c r="AY27" t="s">
        <v>74</v>
      </c>
      <c r="AZ27" t="s">
        <v>74</v>
      </c>
      <c r="BA27" t="s">
        <v>74</v>
      </c>
      <c r="BB27">
        <v>9</v>
      </c>
      <c r="BC27">
        <v>40</v>
      </c>
      <c r="BD27" t="s">
        <v>74</v>
      </c>
      <c r="BE27" t="s">
        <v>625</v>
      </c>
      <c r="BF27" t="str">
        <f>HYPERLINK("http://dx.doi.org/10.17853/1994-5639-2019-7-9-40","http://dx.doi.org/10.17853/1994-5639-2019-7-9-40")</f>
        <v>http://dx.doi.org/10.17853/1994-5639-2019-7-9-40</v>
      </c>
      <c r="BG27" t="s">
        <v>74</v>
      </c>
      <c r="BH27" t="s">
        <v>74</v>
      </c>
      <c r="BI27">
        <v>32</v>
      </c>
      <c r="BJ27" t="s">
        <v>98</v>
      </c>
      <c r="BK27" t="s">
        <v>192</v>
      </c>
      <c r="BL27" t="s">
        <v>98</v>
      </c>
      <c r="BM27" t="s">
        <v>626</v>
      </c>
      <c r="BN27" t="s">
        <v>74</v>
      </c>
      <c r="BO27" t="s">
        <v>171</v>
      </c>
      <c r="BP27" t="s">
        <v>74</v>
      </c>
      <c r="BQ27" t="s">
        <v>74</v>
      </c>
      <c r="BR27" t="s">
        <v>101</v>
      </c>
      <c r="BS27" t="s">
        <v>627</v>
      </c>
      <c r="BT27" t="str">
        <f>HYPERLINK("https%3A%2F%2Fwww.webofscience.com%2Fwos%2Fwoscc%2Ffull-record%2FWOS:000497661800001","View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177</v>
      </c>
      <c r="N28" t="s">
        <v>79</v>
      </c>
      <c r="O28" t="s">
        <v>74</v>
      </c>
      <c r="P28" t="s">
        <v>74</v>
      </c>
      <c r="Q28" t="s">
        <v>74</v>
      </c>
      <c r="R28" t="s">
        <v>74</v>
      </c>
      <c r="S28" t="s">
        <v>74</v>
      </c>
      <c r="T28" t="s">
        <v>632</v>
      </c>
      <c r="U28" t="s">
        <v>74</v>
      </c>
      <c r="V28" t="s">
        <v>633</v>
      </c>
      <c r="W28" t="s">
        <v>634</v>
      </c>
      <c r="X28" t="s">
        <v>635</v>
      </c>
      <c r="Y28" t="s">
        <v>636</v>
      </c>
      <c r="Z28" t="s">
        <v>637</v>
      </c>
      <c r="AA28" t="s">
        <v>638</v>
      </c>
      <c r="AB28" t="s">
        <v>639</v>
      </c>
      <c r="AC28" t="s">
        <v>74</v>
      </c>
      <c r="AD28" t="s">
        <v>74</v>
      </c>
      <c r="AE28" t="s">
        <v>74</v>
      </c>
      <c r="AF28" t="s">
        <v>74</v>
      </c>
      <c r="AG28">
        <v>26</v>
      </c>
      <c r="AH28">
        <v>0</v>
      </c>
      <c r="AI28">
        <v>0</v>
      </c>
      <c r="AJ28">
        <v>0</v>
      </c>
      <c r="AK28">
        <v>1</v>
      </c>
      <c r="AL28" t="s">
        <v>371</v>
      </c>
      <c r="AM28" t="s">
        <v>372</v>
      </c>
      <c r="AN28" t="s">
        <v>373</v>
      </c>
      <c r="AO28" t="s">
        <v>640</v>
      </c>
      <c r="AP28" t="s">
        <v>641</v>
      </c>
      <c r="AQ28" t="s">
        <v>74</v>
      </c>
      <c r="AR28" t="s">
        <v>642</v>
      </c>
      <c r="AS28" t="s">
        <v>643</v>
      </c>
      <c r="AT28" t="s">
        <v>74</v>
      </c>
      <c r="AU28">
        <v>2020</v>
      </c>
      <c r="AV28" t="s">
        <v>74</v>
      </c>
      <c r="AW28">
        <v>65</v>
      </c>
      <c r="AX28" t="s">
        <v>74</v>
      </c>
      <c r="AY28" t="s">
        <v>74</v>
      </c>
      <c r="AZ28" t="s">
        <v>74</v>
      </c>
      <c r="BA28" t="s">
        <v>74</v>
      </c>
      <c r="BB28">
        <v>146</v>
      </c>
      <c r="BC28">
        <v>153</v>
      </c>
      <c r="BD28" t="s">
        <v>74</v>
      </c>
      <c r="BE28" t="s">
        <v>644</v>
      </c>
      <c r="BF28" t="str">
        <f>HYPERLINK("http://dx.doi.org/10.17223/19988613/65/19","http://dx.doi.org/10.17223/19988613/65/19")</f>
        <v>http://dx.doi.org/10.17223/19988613/65/19</v>
      </c>
      <c r="BG28" t="s">
        <v>74</v>
      </c>
      <c r="BH28" t="s">
        <v>74</v>
      </c>
      <c r="BI28">
        <v>8</v>
      </c>
      <c r="BJ28" t="s">
        <v>423</v>
      </c>
      <c r="BK28" t="s">
        <v>192</v>
      </c>
      <c r="BL28" t="s">
        <v>423</v>
      </c>
      <c r="BM28" t="s">
        <v>645</v>
      </c>
      <c r="BN28" t="s">
        <v>74</v>
      </c>
      <c r="BO28" t="s">
        <v>74</v>
      </c>
      <c r="BP28" t="s">
        <v>74</v>
      </c>
      <c r="BQ28" t="s">
        <v>74</v>
      </c>
      <c r="BR28" t="s">
        <v>101</v>
      </c>
      <c r="BS28" t="s">
        <v>646</v>
      </c>
      <c r="BT28" t="str">
        <f>HYPERLINK("https%3A%2F%2Fwww.webofscience.com%2Fwos%2Fwoscc%2Ffull-record%2FWOS:000548835200019","View Full Record in Web of Science")</f>
        <v>View Full Record in Web of Science</v>
      </c>
    </row>
    <row r="29" spans="1:72" x14ac:dyDescent="0.25">
      <c r="A29" t="s">
        <v>72</v>
      </c>
      <c r="B29" t="s">
        <v>647</v>
      </c>
      <c r="C29" t="s">
        <v>74</v>
      </c>
      <c r="D29" t="s">
        <v>74</v>
      </c>
      <c r="E29" t="s">
        <v>74</v>
      </c>
      <c r="F29" t="s">
        <v>648</v>
      </c>
      <c r="G29" t="s">
        <v>74</v>
      </c>
      <c r="H29" t="s">
        <v>74</v>
      </c>
      <c r="I29" t="s">
        <v>649</v>
      </c>
      <c r="J29" t="s">
        <v>502</v>
      </c>
      <c r="K29" t="s">
        <v>74</v>
      </c>
      <c r="L29" t="s">
        <v>74</v>
      </c>
      <c r="M29" t="s">
        <v>409</v>
      </c>
      <c r="N29" t="s">
        <v>79</v>
      </c>
      <c r="O29" t="s">
        <v>74</v>
      </c>
      <c r="P29" t="s">
        <v>74</v>
      </c>
      <c r="Q29" t="s">
        <v>74</v>
      </c>
      <c r="R29" t="s">
        <v>74</v>
      </c>
      <c r="S29" t="s">
        <v>74</v>
      </c>
      <c r="T29" t="s">
        <v>650</v>
      </c>
      <c r="U29" t="s">
        <v>74</v>
      </c>
      <c r="V29" t="s">
        <v>651</v>
      </c>
      <c r="W29" t="s">
        <v>652</v>
      </c>
      <c r="X29" t="s">
        <v>653</v>
      </c>
      <c r="Y29" t="s">
        <v>654</v>
      </c>
      <c r="Z29" t="s">
        <v>74</v>
      </c>
      <c r="AA29" t="s">
        <v>74</v>
      </c>
      <c r="AB29" t="s">
        <v>74</v>
      </c>
      <c r="AC29" t="s">
        <v>74</v>
      </c>
      <c r="AD29" t="s">
        <v>74</v>
      </c>
      <c r="AE29" t="s">
        <v>74</v>
      </c>
      <c r="AF29" t="s">
        <v>74</v>
      </c>
      <c r="AG29">
        <v>15</v>
      </c>
      <c r="AH29">
        <v>0</v>
      </c>
      <c r="AI29">
        <v>0</v>
      </c>
      <c r="AJ29">
        <v>2</v>
      </c>
      <c r="AK29">
        <v>2</v>
      </c>
      <c r="AL29" t="s">
        <v>655</v>
      </c>
      <c r="AM29" t="s">
        <v>510</v>
      </c>
      <c r="AN29" t="s">
        <v>511</v>
      </c>
      <c r="AO29" t="s">
        <v>512</v>
      </c>
      <c r="AP29" t="s">
        <v>513</v>
      </c>
      <c r="AQ29" t="s">
        <v>74</v>
      </c>
      <c r="AR29" t="s">
        <v>514</v>
      </c>
      <c r="AS29" t="s">
        <v>515</v>
      </c>
      <c r="AT29" t="s">
        <v>74</v>
      </c>
      <c r="AU29">
        <v>2022</v>
      </c>
      <c r="AV29" t="s">
        <v>74</v>
      </c>
      <c r="AW29">
        <v>55</v>
      </c>
      <c r="AX29" t="s">
        <v>74</v>
      </c>
      <c r="AY29" t="s">
        <v>74</v>
      </c>
      <c r="AZ29" t="s">
        <v>74</v>
      </c>
      <c r="BA29" t="s">
        <v>74</v>
      </c>
      <c r="BB29">
        <v>124</v>
      </c>
      <c r="BC29">
        <v>137</v>
      </c>
      <c r="BD29" t="s">
        <v>74</v>
      </c>
      <c r="BE29" t="s">
        <v>656</v>
      </c>
      <c r="BF29" t="str">
        <f>HYPERLINK("http://dx.doi.org/10.20535/2307-5244.55.2022.269751","http://dx.doi.org/10.20535/2307-5244.55.2022.269751")</f>
        <v>http://dx.doi.org/10.20535/2307-5244.55.2022.269751</v>
      </c>
      <c r="BG29" t="s">
        <v>74</v>
      </c>
      <c r="BH29" t="s">
        <v>74</v>
      </c>
      <c r="BI29">
        <v>15</v>
      </c>
      <c r="BJ29" t="s">
        <v>423</v>
      </c>
      <c r="BK29" t="s">
        <v>192</v>
      </c>
      <c r="BL29" t="s">
        <v>423</v>
      </c>
      <c r="BM29" t="s">
        <v>657</v>
      </c>
      <c r="BN29" t="s">
        <v>74</v>
      </c>
      <c r="BO29" t="s">
        <v>403</v>
      </c>
      <c r="BP29" t="s">
        <v>74</v>
      </c>
      <c r="BQ29" t="s">
        <v>74</v>
      </c>
      <c r="BR29" t="s">
        <v>101</v>
      </c>
      <c r="BS29" t="s">
        <v>658</v>
      </c>
      <c r="BT29" t="str">
        <f>HYPERLINK("https%3A%2F%2Fwww.webofscience.com%2Fwos%2Fwoscc%2Ffull-record%2FWOS:000993803600008","View Full Record in Web of Science")</f>
        <v>View Full Record in Web of Science</v>
      </c>
    </row>
    <row r="30" spans="1:72" x14ac:dyDescent="0.25">
      <c r="A30" t="s">
        <v>72</v>
      </c>
      <c r="B30" t="s">
        <v>659</v>
      </c>
      <c r="C30" t="s">
        <v>74</v>
      </c>
      <c r="D30" t="s">
        <v>74</v>
      </c>
      <c r="E30" t="s">
        <v>74</v>
      </c>
      <c r="F30" t="s">
        <v>660</v>
      </c>
      <c r="G30" t="s">
        <v>74</v>
      </c>
      <c r="H30" t="s">
        <v>74</v>
      </c>
      <c r="I30" t="s">
        <v>661</v>
      </c>
      <c r="J30" t="s">
        <v>610</v>
      </c>
      <c r="K30" t="s">
        <v>74</v>
      </c>
      <c r="L30" t="s">
        <v>74</v>
      </c>
      <c r="M30" t="s">
        <v>177</v>
      </c>
      <c r="N30" t="s">
        <v>79</v>
      </c>
      <c r="O30" t="s">
        <v>74</v>
      </c>
      <c r="P30" t="s">
        <v>74</v>
      </c>
      <c r="Q30" t="s">
        <v>74</v>
      </c>
      <c r="R30" t="s">
        <v>74</v>
      </c>
      <c r="S30" t="s">
        <v>74</v>
      </c>
      <c r="T30" t="s">
        <v>662</v>
      </c>
      <c r="U30" t="s">
        <v>74</v>
      </c>
      <c r="V30" t="s">
        <v>663</v>
      </c>
      <c r="W30" t="s">
        <v>664</v>
      </c>
      <c r="X30" t="s">
        <v>665</v>
      </c>
      <c r="Y30" t="s">
        <v>666</v>
      </c>
      <c r="Z30" t="s">
        <v>667</v>
      </c>
      <c r="AA30" t="s">
        <v>668</v>
      </c>
      <c r="AB30" t="s">
        <v>74</v>
      </c>
      <c r="AC30" t="s">
        <v>74</v>
      </c>
      <c r="AD30" t="s">
        <v>74</v>
      </c>
      <c r="AE30" t="s">
        <v>74</v>
      </c>
      <c r="AF30" t="s">
        <v>74</v>
      </c>
      <c r="AG30">
        <v>19</v>
      </c>
      <c r="AH30">
        <v>3</v>
      </c>
      <c r="AI30">
        <v>3</v>
      </c>
      <c r="AJ30">
        <v>2</v>
      </c>
      <c r="AK30">
        <v>25</v>
      </c>
      <c r="AL30" t="s">
        <v>618</v>
      </c>
      <c r="AM30" t="s">
        <v>619</v>
      </c>
      <c r="AN30" t="s">
        <v>620</v>
      </c>
      <c r="AO30" t="s">
        <v>621</v>
      </c>
      <c r="AP30" t="s">
        <v>622</v>
      </c>
      <c r="AQ30" t="s">
        <v>74</v>
      </c>
      <c r="AR30" t="s">
        <v>623</v>
      </c>
      <c r="AS30" t="s">
        <v>624</v>
      </c>
      <c r="AT30" t="s">
        <v>669</v>
      </c>
      <c r="AU30">
        <v>2018</v>
      </c>
      <c r="AV30">
        <v>20</v>
      </c>
      <c r="AW30">
        <v>10</v>
      </c>
      <c r="AX30" t="s">
        <v>74</v>
      </c>
      <c r="AY30" t="s">
        <v>74</v>
      </c>
      <c r="AZ30" t="s">
        <v>74</v>
      </c>
      <c r="BA30" t="s">
        <v>74</v>
      </c>
      <c r="BB30">
        <v>156</v>
      </c>
      <c r="BC30">
        <v>175</v>
      </c>
      <c r="BD30" t="s">
        <v>74</v>
      </c>
      <c r="BE30" t="s">
        <v>670</v>
      </c>
      <c r="BF30" t="str">
        <f>HYPERLINK("http://dx.doi.org/10.17853/1994-5639-2018-10-156-175","http://dx.doi.org/10.17853/1994-5639-2018-10-156-175")</f>
        <v>http://dx.doi.org/10.17853/1994-5639-2018-10-156-175</v>
      </c>
      <c r="BG30" t="s">
        <v>74</v>
      </c>
      <c r="BH30" t="s">
        <v>74</v>
      </c>
      <c r="BI30">
        <v>20</v>
      </c>
      <c r="BJ30" t="s">
        <v>98</v>
      </c>
      <c r="BK30" t="s">
        <v>192</v>
      </c>
      <c r="BL30" t="s">
        <v>98</v>
      </c>
      <c r="BM30" t="s">
        <v>671</v>
      </c>
      <c r="BN30" t="s">
        <v>74</v>
      </c>
      <c r="BO30" t="s">
        <v>171</v>
      </c>
      <c r="BP30" t="s">
        <v>74</v>
      </c>
      <c r="BQ30" t="s">
        <v>74</v>
      </c>
      <c r="BR30" t="s">
        <v>101</v>
      </c>
      <c r="BS30" t="s">
        <v>672</v>
      </c>
      <c r="BT30" t="str">
        <f>HYPERLINK("https%3A%2F%2Fwww.webofscience.com%2Fwos%2Fwoscc%2Ffull-record%2FWOS:000461122200008","View Full Record in Web of Science")</f>
        <v>View Full Record in Web of Science</v>
      </c>
    </row>
    <row r="31" spans="1:72" x14ac:dyDescent="0.25">
      <c r="A31" t="s">
        <v>72</v>
      </c>
      <c r="B31" t="s">
        <v>673</v>
      </c>
      <c r="C31" t="s">
        <v>74</v>
      </c>
      <c r="D31" t="s">
        <v>74</v>
      </c>
      <c r="E31" t="s">
        <v>74</v>
      </c>
      <c r="F31" t="s">
        <v>674</v>
      </c>
      <c r="G31" t="s">
        <v>74</v>
      </c>
      <c r="H31" t="s">
        <v>74</v>
      </c>
      <c r="I31" t="s">
        <v>675</v>
      </c>
      <c r="J31" t="s">
        <v>676</v>
      </c>
      <c r="K31" t="s">
        <v>74</v>
      </c>
      <c r="L31" t="s">
        <v>74</v>
      </c>
      <c r="M31" t="s">
        <v>78</v>
      </c>
      <c r="N31" t="s">
        <v>79</v>
      </c>
      <c r="O31" t="s">
        <v>74</v>
      </c>
      <c r="P31" t="s">
        <v>74</v>
      </c>
      <c r="Q31" t="s">
        <v>74</v>
      </c>
      <c r="R31" t="s">
        <v>74</v>
      </c>
      <c r="S31" t="s">
        <v>74</v>
      </c>
      <c r="T31" t="s">
        <v>677</v>
      </c>
      <c r="U31" t="s">
        <v>74</v>
      </c>
      <c r="V31" t="s">
        <v>678</v>
      </c>
      <c r="W31" t="s">
        <v>679</v>
      </c>
      <c r="X31" t="s">
        <v>74</v>
      </c>
      <c r="Y31" t="s">
        <v>680</v>
      </c>
      <c r="Z31" t="s">
        <v>681</v>
      </c>
      <c r="AA31" t="s">
        <v>74</v>
      </c>
      <c r="AB31" t="s">
        <v>74</v>
      </c>
      <c r="AC31" t="s">
        <v>74</v>
      </c>
      <c r="AD31" t="s">
        <v>74</v>
      </c>
      <c r="AE31" t="s">
        <v>74</v>
      </c>
      <c r="AF31" t="s">
        <v>74</v>
      </c>
      <c r="AG31">
        <v>20</v>
      </c>
      <c r="AH31">
        <v>0</v>
      </c>
      <c r="AI31">
        <v>0</v>
      </c>
      <c r="AJ31">
        <v>0</v>
      </c>
      <c r="AK31">
        <v>3</v>
      </c>
      <c r="AL31" t="s">
        <v>682</v>
      </c>
      <c r="AM31" t="s">
        <v>683</v>
      </c>
      <c r="AN31" t="s">
        <v>684</v>
      </c>
      <c r="AO31" t="s">
        <v>685</v>
      </c>
      <c r="AP31" t="s">
        <v>686</v>
      </c>
      <c r="AQ31" t="s">
        <v>74</v>
      </c>
      <c r="AR31" t="s">
        <v>687</v>
      </c>
      <c r="AS31" t="s">
        <v>688</v>
      </c>
      <c r="AT31" t="s">
        <v>74</v>
      </c>
      <c r="AU31">
        <v>2020</v>
      </c>
      <c r="AV31">
        <v>6</v>
      </c>
      <c r="AW31">
        <v>4</v>
      </c>
      <c r="AX31" t="s">
        <v>74</v>
      </c>
      <c r="AY31" t="s">
        <v>74</v>
      </c>
      <c r="AZ31" t="s">
        <v>74</v>
      </c>
      <c r="BA31" t="s">
        <v>74</v>
      </c>
      <c r="BB31">
        <v>141</v>
      </c>
      <c r="BC31">
        <v>148</v>
      </c>
      <c r="BD31" t="s">
        <v>74</v>
      </c>
      <c r="BE31" t="s">
        <v>689</v>
      </c>
      <c r="BF31" t="str">
        <f>HYPERLINK("http://dx.doi.org/10.30525/2256-0742/2020-6-4-141-148","http://dx.doi.org/10.30525/2256-0742/2020-6-4-141-148")</f>
        <v>http://dx.doi.org/10.30525/2256-0742/2020-6-4-141-148</v>
      </c>
      <c r="BG31" t="s">
        <v>74</v>
      </c>
      <c r="BH31" t="s">
        <v>74</v>
      </c>
      <c r="BI31">
        <v>8</v>
      </c>
      <c r="BJ31" t="s">
        <v>690</v>
      </c>
      <c r="BK31" t="s">
        <v>192</v>
      </c>
      <c r="BL31" t="s">
        <v>691</v>
      </c>
      <c r="BM31" t="s">
        <v>692</v>
      </c>
      <c r="BN31" t="s">
        <v>74</v>
      </c>
      <c r="BO31" t="s">
        <v>518</v>
      </c>
      <c r="BP31" t="s">
        <v>74</v>
      </c>
      <c r="BQ31" t="s">
        <v>74</v>
      </c>
      <c r="BR31" t="s">
        <v>101</v>
      </c>
      <c r="BS31" t="s">
        <v>693</v>
      </c>
      <c r="BT31" t="str">
        <f>HYPERLINK("https%3A%2F%2Fwww.webofscience.com%2Fwos%2Fwoscc%2Ffull-record%2FWOS:000626099400009","View Full Record in Web of Science")</f>
        <v>View Full Record in Web of Science</v>
      </c>
    </row>
    <row r="32" spans="1:72" x14ac:dyDescent="0.25">
      <c r="A32" t="s">
        <v>72</v>
      </c>
      <c r="B32" t="s">
        <v>694</v>
      </c>
      <c r="C32" t="s">
        <v>74</v>
      </c>
      <c r="D32" t="s">
        <v>74</v>
      </c>
      <c r="E32" t="s">
        <v>74</v>
      </c>
      <c r="F32" t="s">
        <v>695</v>
      </c>
      <c r="G32" t="s">
        <v>74</v>
      </c>
      <c r="H32" t="s">
        <v>74</v>
      </c>
      <c r="I32" t="s">
        <v>696</v>
      </c>
      <c r="J32" t="s">
        <v>631</v>
      </c>
      <c r="K32" t="s">
        <v>74</v>
      </c>
      <c r="L32" t="s">
        <v>74</v>
      </c>
      <c r="M32" t="s">
        <v>177</v>
      </c>
      <c r="N32" t="s">
        <v>79</v>
      </c>
      <c r="O32" t="s">
        <v>74</v>
      </c>
      <c r="P32" t="s">
        <v>74</v>
      </c>
      <c r="Q32" t="s">
        <v>74</v>
      </c>
      <c r="R32" t="s">
        <v>74</v>
      </c>
      <c r="S32" t="s">
        <v>74</v>
      </c>
      <c r="T32" t="s">
        <v>697</v>
      </c>
      <c r="U32" t="s">
        <v>74</v>
      </c>
      <c r="V32" t="s">
        <v>698</v>
      </c>
      <c r="W32" t="s">
        <v>699</v>
      </c>
      <c r="X32" t="s">
        <v>700</v>
      </c>
      <c r="Y32" t="s">
        <v>701</v>
      </c>
      <c r="Z32" t="s">
        <v>702</v>
      </c>
      <c r="AA32" t="s">
        <v>703</v>
      </c>
      <c r="AB32" t="s">
        <v>704</v>
      </c>
      <c r="AC32" t="s">
        <v>74</v>
      </c>
      <c r="AD32" t="s">
        <v>74</v>
      </c>
      <c r="AE32" t="s">
        <v>74</v>
      </c>
      <c r="AF32" t="s">
        <v>74</v>
      </c>
      <c r="AG32">
        <v>38</v>
      </c>
      <c r="AH32">
        <v>0</v>
      </c>
      <c r="AI32">
        <v>0</v>
      </c>
      <c r="AJ32">
        <v>0</v>
      </c>
      <c r="AK32">
        <v>1</v>
      </c>
      <c r="AL32" t="s">
        <v>371</v>
      </c>
      <c r="AM32" t="s">
        <v>372</v>
      </c>
      <c r="AN32" t="s">
        <v>373</v>
      </c>
      <c r="AO32" t="s">
        <v>640</v>
      </c>
      <c r="AP32" t="s">
        <v>641</v>
      </c>
      <c r="AQ32" t="s">
        <v>74</v>
      </c>
      <c r="AR32" t="s">
        <v>642</v>
      </c>
      <c r="AS32" t="s">
        <v>643</v>
      </c>
      <c r="AT32" t="s">
        <v>74</v>
      </c>
      <c r="AU32">
        <v>2021</v>
      </c>
      <c r="AV32" t="s">
        <v>74</v>
      </c>
      <c r="AW32">
        <v>70</v>
      </c>
      <c r="AX32" t="s">
        <v>74</v>
      </c>
      <c r="AY32" t="s">
        <v>74</v>
      </c>
      <c r="AZ32" t="s">
        <v>74</v>
      </c>
      <c r="BA32" t="s">
        <v>74</v>
      </c>
      <c r="BB32">
        <v>68</v>
      </c>
      <c r="BC32">
        <v>75</v>
      </c>
      <c r="BD32" t="s">
        <v>74</v>
      </c>
      <c r="BE32" t="s">
        <v>705</v>
      </c>
      <c r="BF32" t="str">
        <f>HYPERLINK("http://dx.doi.org/10.17223/19988613/70/10","http://dx.doi.org/10.17223/19988613/70/10")</f>
        <v>http://dx.doi.org/10.17223/19988613/70/10</v>
      </c>
      <c r="BG32" t="s">
        <v>74</v>
      </c>
      <c r="BH32" t="s">
        <v>74</v>
      </c>
      <c r="BI32">
        <v>8</v>
      </c>
      <c r="BJ32" t="s">
        <v>423</v>
      </c>
      <c r="BK32" t="s">
        <v>192</v>
      </c>
      <c r="BL32" t="s">
        <v>423</v>
      </c>
      <c r="BM32" t="s">
        <v>706</v>
      </c>
      <c r="BN32" t="s">
        <v>74</v>
      </c>
      <c r="BO32" t="s">
        <v>74</v>
      </c>
      <c r="BP32" t="s">
        <v>74</v>
      </c>
      <c r="BQ32" t="s">
        <v>74</v>
      </c>
      <c r="BR32" t="s">
        <v>101</v>
      </c>
      <c r="BS32" t="s">
        <v>707</v>
      </c>
      <c r="BT32" t="str">
        <f>HYPERLINK("https%3A%2F%2Fwww.webofscience.com%2Fwos%2Fwoscc%2Ffull-record%2FWOS:000662852300010","View Full Record in Web of Science")</f>
        <v>View Full Record in Web of Science</v>
      </c>
    </row>
    <row r="33" spans="1:72" x14ac:dyDescent="0.25">
      <c r="A33" t="s">
        <v>72</v>
      </c>
      <c r="B33" t="s">
        <v>708</v>
      </c>
      <c r="C33" t="s">
        <v>74</v>
      </c>
      <c r="D33" t="s">
        <v>74</v>
      </c>
      <c r="E33" t="s">
        <v>74</v>
      </c>
      <c r="F33" t="s">
        <v>709</v>
      </c>
      <c r="G33" t="s">
        <v>74</v>
      </c>
      <c r="H33" t="s">
        <v>74</v>
      </c>
      <c r="I33" t="s">
        <v>710</v>
      </c>
      <c r="J33" t="s">
        <v>610</v>
      </c>
      <c r="K33" t="s">
        <v>74</v>
      </c>
      <c r="L33" t="s">
        <v>74</v>
      </c>
      <c r="M33" t="s">
        <v>78</v>
      </c>
      <c r="N33" t="s">
        <v>79</v>
      </c>
      <c r="O33" t="s">
        <v>74</v>
      </c>
      <c r="P33" t="s">
        <v>74</v>
      </c>
      <c r="Q33" t="s">
        <v>74</v>
      </c>
      <c r="R33" t="s">
        <v>74</v>
      </c>
      <c r="S33" t="s">
        <v>74</v>
      </c>
      <c r="T33" t="s">
        <v>711</v>
      </c>
      <c r="U33" t="s">
        <v>74</v>
      </c>
      <c r="V33" t="s">
        <v>712</v>
      </c>
      <c r="W33" t="s">
        <v>713</v>
      </c>
      <c r="X33" t="s">
        <v>714</v>
      </c>
      <c r="Y33" t="s">
        <v>715</v>
      </c>
      <c r="Z33" t="s">
        <v>716</v>
      </c>
      <c r="AA33" t="s">
        <v>717</v>
      </c>
      <c r="AB33" t="s">
        <v>718</v>
      </c>
      <c r="AC33" t="s">
        <v>719</v>
      </c>
      <c r="AD33" t="s">
        <v>720</v>
      </c>
      <c r="AE33" t="s">
        <v>721</v>
      </c>
      <c r="AF33" t="s">
        <v>74</v>
      </c>
      <c r="AG33">
        <v>40</v>
      </c>
      <c r="AH33">
        <v>0</v>
      </c>
      <c r="AI33">
        <v>0</v>
      </c>
      <c r="AJ33">
        <v>1</v>
      </c>
      <c r="AK33">
        <v>1</v>
      </c>
      <c r="AL33" t="s">
        <v>618</v>
      </c>
      <c r="AM33" t="s">
        <v>619</v>
      </c>
      <c r="AN33" t="s">
        <v>620</v>
      </c>
      <c r="AO33" t="s">
        <v>621</v>
      </c>
      <c r="AP33" t="s">
        <v>622</v>
      </c>
      <c r="AQ33" t="s">
        <v>74</v>
      </c>
      <c r="AR33" t="s">
        <v>623</v>
      </c>
      <c r="AS33" t="s">
        <v>624</v>
      </c>
      <c r="AT33" t="s">
        <v>722</v>
      </c>
      <c r="AU33">
        <v>2023</v>
      </c>
      <c r="AV33">
        <v>25</v>
      </c>
      <c r="AW33">
        <v>2</v>
      </c>
      <c r="AX33" t="s">
        <v>74</v>
      </c>
      <c r="AY33" t="s">
        <v>74</v>
      </c>
      <c r="AZ33" t="s">
        <v>74</v>
      </c>
      <c r="BA33" t="s">
        <v>74</v>
      </c>
      <c r="BB33">
        <v>98</v>
      </c>
      <c r="BC33">
        <v>137</v>
      </c>
      <c r="BD33" t="s">
        <v>74</v>
      </c>
      <c r="BE33" t="s">
        <v>723</v>
      </c>
      <c r="BF33" t="str">
        <f>HYPERLINK("http://dx.doi.org/10.17853/1994-5639-2023-2-98-137","http://dx.doi.org/10.17853/1994-5639-2023-2-98-137")</f>
        <v>http://dx.doi.org/10.17853/1994-5639-2023-2-98-137</v>
      </c>
      <c r="BG33" t="s">
        <v>74</v>
      </c>
      <c r="BH33" t="s">
        <v>74</v>
      </c>
      <c r="BI33">
        <v>40</v>
      </c>
      <c r="BJ33" t="s">
        <v>98</v>
      </c>
      <c r="BK33" t="s">
        <v>192</v>
      </c>
      <c r="BL33" t="s">
        <v>98</v>
      </c>
      <c r="BM33" t="s">
        <v>724</v>
      </c>
      <c r="BN33" t="s">
        <v>74</v>
      </c>
      <c r="BO33" t="s">
        <v>171</v>
      </c>
      <c r="BP33" t="s">
        <v>74</v>
      </c>
      <c r="BQ33" t="s">
        <v>74</v>
      </c>
      <c r="BR33" t="s">
        <v>101</v>
      </c>
      <c r="BS33" t="s">
        <v>725</v>
      </c>
      <c r="BT33" t="str">
        <f>HYPERLINK("https%3A%2F%2Fwww.webofscience.com%2Fwos%2Fwoscc%2Ffull-record%2FWOS:000958490400004","View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2023-10-05T19:40:19Z</dcterms:created>
  <dcterms:modified xsi:type="dcterms:W3CDTF">2023-10-05T19:40:19Z</dcterms:modified>
</cp:coreProperties>
</file>